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uario\Escritorio\Entregas 3 y 4\"/>
    </mc:Choice>
  </mc:AlternateContent>
  <bookViews>
    <workbookView xWindow="0" yWindow="0" windowWidth="20490" windowHeight="7650" activeTab="1"/>
  </bookViews>
  <sheets>
    <sheet name="Presupuesto " sheetId="1" r:id="rId1"/>
    <sheet name="Incidencia de IPC" sheetId="2" r:id="rId2"/>
  </sheets>
  <definedNames>
    <definedName name="_xlnm.Print_Area" localSheetId="1">'Incidencia de IPC'!$A$1:$L$52</definedName>
    <definedName name="_xlnm.Print_Area" localSheetId="0">'Presupuesto '!$A$1:$F$51</definedName>
    <definedName name="_xlnm.Print_Titles" localSheetId="1">'Incidencia de IPC'!$A:$C,'Incidencia de IPC'!$1:$6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14" i="1"/>
  <c r="G45" i="2"/>
  <c r="H45" i="2" s="1"/>
  <c r="I45" i="2" s="1"/>
  <c r="J45" i="2" s="1"/>
  <c r="K45" i="2" s="1"/>
  <c r="L45" i="2" s="1"/>
  <c r="H44" i="2"/>
  <c r="I44" i="2" s="1"/>
  <c r="J44" i="2" s="1"/>
  <c r="K44" i="2" s="1"/>
  <c r="L44" i="2" s="1"/>
  <c r="G44" i="2"/>
  <c r="G42" i="2"/>
  <c r="H42" i="2" s="1"/>
  <c r="I42" i="2" s="1"/>
  <c r="J42" i="2" s="1"/>
  <c r="K42" i="2" s="1"/>
  <c r="L42" i="2" s="1"/>
  <c r="G41" i="2"/>
  <c r="H41" i="2" s="1"/>
  <c r="I41" i="2" s="1"/>
  <c r="J41" i="2" s="1"/>
  <c r="K41" i="2" s="1"/>
  <c r="L41" i="2" s="1"/>
  <c r="J39" i="2"/>
  <c r="K39" i="2" s="1"/>
  <c r="J38" i="2"/>
  <c r="K38" i="2" s="1"/>
  <c r="J37" i="2"/>
  <c r="K37" i="2" s="1"/>
  <c r="K35" i="2"/>
  <c r="L35" i="2" s="1"/>
  <c r="J35" i="2"/>
  <c r="J31" i="2"/>
  <c r="K31" i="2" s="1"/>
  <c r="L31" i="2" s="1"/>
  <c r="J30" i="2"/>
  <c r="K30" i="2" s="1"/>
  <c r="L30" i="2" s="1"/>
  <c r="J29" i="2"/>
  <c r="K29" i="2" s="1"/>
  <c r="L29" i="2" s="1"/>
  <c r="J28" i="2"/>
  <c r="K28" i="2" s="1"/>
  <c r="K27" i="2"/>
  <c r="J27" i="2"/>
  <c r="J26" i="2"/>
  <c r="K26" i="2" s="1"/>
  <c r="J25" i="2"/>
  <c r="K25" i="2" s="1"/>
  <c r="J24" i="2"/>
  <c r="K24" i="2" s="1"/>
  <c r="J23" i="2"/>
  <c r="K23" i="2" s="1"/>
  <c r="L23" i="2" s="1"/>
  <c r="J22" i="2"/>
  <c r="K22" i="2" s="1"/>
  <c r="L22" i="2" s="1"/>
  <c r="J21" i="2"/>
  <c r="K21" i="2" s="1"/>
  <c r="L21" i="2" s="1"/>
  <c r="F18" i="2"/>
  <c r="G18" i="2" s="1"/>
  <c r="H18" i="2" s="1"/>
  <c r="I18" i="2" s="1"/>
  <c r="J18" i="2" s="1"/>
  <c r="K18" i="2" s="1"/>
  <c r="L18" i="2" s="1"/>
  <c r="I16" i="2"/>
  <c r="J16" i="2" s="1"/>
  <c r="K16" i="2" s="1"/>
  <c r="I15" i="2"/>
  <c r="J15" i="2" s="1"/>
  <c r="K15" i="2" s="1"/>
  <c r="I14" i="2"/>
  <c r="J14" i="2" s="1"/>
  <c r="K14" i="2" s="1"/>
  <c r="L14" i="2" s="1"/>
  <c r="L11" i="2"/>
  <c r="G11" i="2"/>
  <c r="H11" i="2" s="1"/>
  <c r="I11" i="2" s="1"/>
  <c r="J11" i="2" s="1"/>
  <c r="K11" i="2" s="1"/>
  <c r="G12" i="2"/>
  <c r="H12" i="2" s="1"/>
  <c r="I12" i="2" s="1"/>
  <c r="J12" i="2" s="1"/>
  <c r="K12" i="2" s="1"/>
  <c r="L12" i="2" s="1"/>
  <c r="G10" i="2"/>
  <c r="H10" i="2" s="1"/>
  <c r="I10" i="2" s="1"/>
  <c r="J10" i="2" s="1"/>
  <c r="K10" i="2" s="1"/>
  <c r="L10" i="2" s="1"/>
  <c r="D44" i="2"/>
  <c r="D45" i="2" s="1"/>
  <c r="D41" i="2"/>
  <c r="D38" i="2"/>
  <c r="D37" i="2"/>
  <c r="D39" i="2" s="1"/>
  <c r="D31" i="2"/>
  <c r="D30" i="2"/>
  <c r="D29" i="2"/>
  <c r="D28" i="2"/>
  <c r="D26" i="2"/>
  <c r="D27" i="2" s="1"/>
  <c r="D15" i="2"/>
  <c r="D12" i="2"/>
  <c r="D42" i="2" s="1"/>
  <c r="D10" i="2"/>
  <c r="D11" i="2" s="1"/>
  <c r="L28" i="2" l="1"/>
  <c r="L37" i="2"/>
  <c r="L27" i="2"/>
  <c r="L15" i="2"/>
  <c r="L26" i="2"/>
  <c r="L38" i="2"/>
  <c r="L39" i="2"/>
  <c r="D24" i="2"/>
  <c r="L24" i="2" s="1"/>
  <c r="D16" i="2"/>
  <c r="L16" i="2" s="1"/>
  <c r="D11" i="1"/>
  <c r="F43" i="1"/>
  <c r="D43" i="1"/>
  <c r="D44" i="1" s="1"/>
  <c r="F44" i="1" s="1"/>
  <c r="D41" i="1"/>
  <c r="F41" i="1" s="1"/>
  <c r="D40" i="1"/>
  <c r="F40" i="1" s="1"/>
  <c r="D37" i="1"/>
  <c r="F37" i="1"/>
  <c r="D36" i="1"/>
  <c r="F36" i="1" s="1"/>
  <c r="D30" i="1"/>
  <c r="F30" i="1" s="1"/>
  <c r="D29" i="1"/>
  <c r="D28" i="1"/>
  <c r="D27" i="1"/>
  <c r="F27" i="1" s="1"/>
  <c r="D25" i="1"/>
  <c r="D26" i="1" s="1"/>
  <c r="F26" i="1" s="1"/>
  <c r="D15" i="1"/>
  <c r="F15" i="1" s="1"/>
  <c r="D14" i="1"/>
  <c r="D9" i="1"/>
  <c r="D10" i="1" s="1"/>
  <c r="F10" i="1" s="1"/>
  <c r="F34" i="1"/>
  <c r="F21" i="1"/>
  <c r="F22" i="1"/>
  <c r="F25" i="1"/>
  <c r="F28" i="1"/>
  <c r="F29" i="1"/>
  <c r="F20" i="1"/>
  <c r="F14" i="1"/>
  <c r="F9" i="1"/>
  <c r="F11" i="1"/>
  <c r="F17" i="1"/>
  <c r="D23" i="1" l="1"/>
  <c r="D38" i="1"/>
  <c r="F38" i="1" s="1"/>
  <c r="L33" i="2"/>
  <c r="L8" i="2"/>
  <c r="D25" i="2"/>
  <c r="L25" i="2" s="1"/>
  <c r="L20" i="2"/>
  <c r="F32" i="1"/>
  <c r="I15" i="1" s="1"/>
  <c r="J15" i="1" s="1"/>
  <c r="D24" i="1" l="1"/>
  <c r="F24" i="1" s="1"/>
  <c r="F23" i="1"/>
  <c r="F19" i="1" s="1"/>
  <c r="I14" i="1" s="1"/>
  <c r="J14" i="1" s="1"/>
  <c r="L47" i="2"/>
  <c r="L48" i="2" s="1"/>
  <c r="F13" i="1"/>
  <c r="F7" i="1" s="1"/>
  <c r="F46" i="1" l="1"/>
  <c r="F49" i="1" s="1"/>
  <c r="I13" i="1"/>
  <c r="J13" i="1" s="1"/>
  <c r="F47" i="1"/>
  <c r="F48" i="1"/>
  <c r="L49" i="2"/>
  <c r="L50" i="2"/>
  <c r="F50" i="1" l="1"/>
  <c r="F51" i="1" s="1"/>
  <c r="K13" i="1"/>
  <c r="L51" i="2"/>
  <c r="L52" i="2" s="1"/>
  <c r="K15" i="1" l="1"/>
  <c r="K14" i="1"/>
</calcChain>
</file>

<file path=xl/sharedStrings.xml><?xml version="1.0" encoding="utf-8"?>
<sst xmlns="http://schemas.openxmlformats.org/spreadsheetml/2006/main" count="211" uniqueCount="91">
  <si>
    <t>ITEM</t>
  </si>
  <si>
    <t xml:space="preserve">             CONCEPTO</t>
  </si>
  <si>
    <t>UNIDAD</t>
  </si>
  <si>
    <t>CANTIDAD</t>
  </si>
  <si>
    <t>CAP 1</t>
  </si>
  <si>
    <t>1.1</t>
  </si>
  <si>
    <t>1.1.1</t>
  </si>
  <si>
    <t>M2</t>
  </si>
  <si>
    <t>1.1.2</t>
  </si>
  <si>
    <t>Localización y replanteo</t>
  </si>
  <si>
    <t>1.1.3</t>
  </si>
  <si>
    <t>ML</t>
  </si>
  <si>
    <t>1.2</t>
  </si>
  <si>
    <t>1.2.1</t>
  </si>
  <si>
    <t>M3</t>
  </si>
  <si>
    <t>1.2.2</t>
  </si>
  <si>
    <t>1.3.1</t>
  </si>
  <si>
    <t>KG</t>
  </si>
  <si>
    <t>UND</t>
  </si>
  <si>
    <t>CAP 2</t>
  </si>
  <si>
    <t>CAP 3</t>
  </si>
  <si>
    <t>3.1</t>
  </si>
  <si>
    <t>PREELIMINARES</t>
  </si>
  <si>
    <t>3.1.1</t>
  </si>
  <si>
    <t>3.2</t>
  </si>
  <si>
    <t>3.2.1</t>
  </si>
  <si>
    <t>3.2.2</t>
  </si>
  <si>
    <t>3.2.3</t>
  </si>
  <si>
    <t>3.3</t>
  </si>
  <si>
    <t>3.3.1</t>
  </si>
  <si>
    <t>3.3.2</t>
  </si>
  <si>
    <t>PRESUPUESTO</t>
  </si>
  <si>
    <t>PRECIO UNITARIO</t>
  </si>
  <si>
    <t>VALOR PARCIAL</t>
  </si>
  <si>
    <t>COSTOS DIRECTOS DEL PROYECTO</t>
  </si>
  <si>
    <t xml:space="preserve">ADMINISTRACION </t>
  </si>
  <si>
    <t>IMPREVISTOS</t>
  </si>
  <si>
    <t>UTILIDAD</t>
  </si>
  <si>
    <t xml:space="preserve">COSTO TOTAL OBRA CIVIL DEL PROYECTO </t>
  </si>
  <si>
    <t>TRABAJO DE GRADO DENOMINADO "ACCIONES A IMPLEMENTAR PARA REDUCIR LA ACCIDENTALIDAD EN LA VÍA PIEDECUESTA - CUROS"</t>
  </si>
  <si>
    <t>PINTURAS</t>
  </si>
  <si>
    <t>TACHAS REFLECTIVAS</t>
  </si>
  <si>
    <t>Suministro e instalación de tacha reflectiva</t>
  </si>
  <si>
    <t>Suministro e instalación de estoperoles</t>
  </si>
  <si>
    <t>SEÑALES DE TRÁNSITO</t>
  </si>
  <si>
    <t xml:space="preserve">ILUMINACIÓN </t>
  </si>
  <si>
    <t>DEMARCACIÓN VIAL</t>
  </si>
  <si>
    <t>SISTEMA DE DRENAJE DE AGUAS DE ESCORRENTÍA</t>
  </si>
  <si>
    <t>EXCAVACIONES Y RELLENOS</t>
  </si>
  <si>
    <t>Excavación en material común</t>
  </si>
  <si>
    <t>Relleno compactado con material seleccionado</t>
  </si>
  <si>
    <t>Retiro de material sobrante</t>
  </si>
  <si>
    <t>CUNETAS EN CONCRETO</t>
  </si>
  <si>
    <t>Construcción de cunetas en concreto 3000 psi e=0,10 m (incluye acero de refuerzo)</t>
  </si>
  <si>
    <t>Concreto de 3000 psi para placas de acceso vehicular</t>
  </si>
  <si>
    <t>ESTRUCTURAS EN CONCRETO</t>
  </si>
  <si>
    <t>Suministro e instalación de estructuras en concreto hidráulico de 3000 psi</t>
  </si>
  <si>
    <t xml:space="preserve">Línea de demarcación amarilla con pintura en frio separacion calzada </t>
  </si>
  <si>
    <t>Marca vial con pintura en frio blanca delimitacion perimetral calzada</t>
  </si>
  <si>
    <t>Demarcación paso peatonal cebra ( e=2,5 mm, suministro y aplicación )</t>
  </si>
  <si>
    <t>Instalación de bandas sonoras - reductoras de velocidad</t>
  </si>
  <si>
    <t>Suministro e instalacion de señales verticales de transito tipo 1 reflectiva</t>
  </si>
  <si>
    <t>Poste metalico cilindrico de 8 metros, galvanizado, pintado color gris. brazo sencillo,incluye pernos y anclajes</t>
  </si>
  <si>
    <t xml:space="preserve">Poste en concreto de 12 metros 750 kg, para instalacion de transformador de energia </t>
  </si>
  <si>
    <t xml:space="preserve">Acometida en 2no.2 al thhw  + 1no.6t al  thhn </t>
  </si>
  <si>
    <t xml:space="preserve">Canalización en tuberia conduit pvc 1 1/2" (incluye excavación) </t>
  </si>
  <si>
    <t>Estructura para proteccion de transformador (incluye trabajos en caliente)</t>
  </si>
  <si>
    <t xml:space="preserve">Puesta a tierra con una varilla de cobre 5/8"x2.4 metros para el transformador </t>
  </si>
  <si>
    <t xml:space="preserve">Acero de refuerzo grado 60 corrugado   </t>
  </si>
  <si>
    <t>1.2.3</t>
  </si>
  <si>
    <t>Pedestal en concreto para postes de 8 metros</t>
  </si>
  <si>
    <t xml:space="preserve">Transformador  monofofasico con sus protecciones. </t>
  </si>
  <si>
    <t>Bajante en hierro galvanizado tipo imc de 2"x6 metros incluye accesorios</t>
  </si>
  <si>
    <t>3.4.1</t>
  </si>
  <si>
    <t>3.4.2</t>
  </si>
  <si>
    <t>COSTO TOTAL INDIRECTOS</t>
  </si>
  <si>
    <t xml:space="preserve">Cableado desde la base del poste hasta la luminaria </t>
  </si>
  <si>
    <t>Suministro e instalación de luminaria voltana de 32 led 75w</t>
  </si>
  <si>
    <t>Año 2013</t>
  </si>
  <si>
    <t>Año 2014 ipc=3,66</t>
  </si>
  <si>
    <t>Año 2015 ipc=6,77</t>
  </si>
  <si>
    <t>Año 2016 ipc=5,75</t>
  </si>
  <si>
    <t>Año 2017 ipc=4,09</t>
  </si>
  <si>
    <t>Año 2018 ipc=3,18</t>
  </si>
  <si>
    <t>Año 2019 ipc=3,79</t>
  </si>
  <si>
    <t xml:space="preserve">SISTEMA DE DRENAJE </t>
  </si>
  <si>
    <t>GRÁFICO</t>
  </si>
  <si>
    <t>CAPÍTULO</t>
  </si>
  <si>
    <t>COSTO DIRECTO</t>
  </si>
  <si>
    <t>CON AIU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</si>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</sst>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&quot;$&quot;\ * #,##0.00_);_(&quot;$&quot;\ * \(#,##0.00\);_(&quot;$&quot;\ * &quot;-&quot;??_);_(@_)"/>
    <numFmt numFmtId="165" formatCode="_-&quot;$&quot;* #,##0_-;\-&quot;$&quot;* #,##0_-;_-&quot;$&quot;* &quot;-&quot;_-;_-@_-"/>
    <numFmt numFmtId="166" formatCode="_-&quot;$&quot;\ * #,##0.00_-;\-&quot;$&quot;\ * #,##0.00_-;_-&quot;$&quot;\ * &quot;-&quot;_-;_-@_-"/>
    <numFmt numFmtId="167" formatCode="#,##0.0000"/>
    <numFmt numFmtId="168" formatCode="0.0%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  "/>
    </font>
    <font>
      <sz val="11"/>
      <color theme="1"/>
      <name val="Calibri  "/>
    </font>
    <font>
      <b/>
      <sz val="11"/>
      <name val="Calibri  "/>
    </font>
    <font>
      <b/>
      <sz val="11"/>
      <color theme="1"/>
      <name val="Calibri  "/>
    </font>
    <font>
      <sz val="10"/>
      <name val="Arial"/>
      <family val="2"/>
    </font>
    <font>
      <b/>
      <sz val="12"/>
      <color theme="1"/>
      <name val="Calibri  "/>
    </font>
    <font>
      <b/>
      <sz val="14"/>
      <color theme="1"/>
      <name val="Calibri  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6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5" fillId="2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top" wrapText="1"/>
      <protection locked="0" hidden="1"/>
    </xf>
    <xf numFmtId="0" fontId="3" fillId="3" borderId="8" xfId="0" applyFont="1" applyFill="1" applyBorder="1"/>
    <xf numFmtId="166" fontId="5" fillId="3" borderId="9" xfId="0" applyNumberFormat="1" applyFont="1" applyFill="1" applyBorder="1"/>
    <xf numFmtId="0" fontId="5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4" fillId="3" borderId="12" xfId="0" applyFont="1" applyFill="1" applyBorder="1" applyAlignment="1" applyProtection="1">
      <alignment horizontal="center" vertical="top" wrapText="1"/>
      <protection locked="0" hidden="1"/>
    </xf>
    <xf numFmtId="0" fontId="3" fillId="3" borderId="11" xfId="0" applyFont="1" applyFill="1" applyBorder="1"/>
    <xf numFmtId="0" fontId="3" fillId="0" borderId="0" xfId="0" applyFont="1" applyFill="1"/>
    <xf numFmtId="0" fontId="4" fillId="3" borderId="8" xfId="0" applyFont="1" applyFill="1" applyBorder="1" applyAlignment="1" applyProtection="1">
      <alignment vertical="top"/>
      <protection locked="0"/>
    </xf>
    <xf numFmtId="0" fontId="5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166" fontId="3" fillId="0" borderId="10" xfId="1" applyNumberFormat="1" applyFont="1" applyFill="1" applyBorder="1" applyAlignment="1">
      <alignment horizontal="center" vertical="center"/>
    </xf>
    <xf numFmtId="166" fontId="3" fillId="0" borderId="10" xfId="1" applyNumberFormat="1" applyFont="1" applyBorder="1" applyAlignment="1">
      <alignment horizontal="center" vertical="center"/>
    </xf>
    <xf numFmtId="0" fontId="4" fillId="3" borderId="11" xfId="0" applyFont="1" applyFill="1" applyBorder="1" applyAlignment="1" applyProtection="1">
      <alignment vertical="top"/>
      <protection locked="0"/>
    </xf>
    <xf numFmtId="0" fontId="3" fillId="0" borderId="0" xfId="0" applyFont="1" applyAlignment="1">
      <alignment wrapText="1"/>
    </xf>
    <xf numFmtId="0" fontId="5" fillId="0" borderId="10" xfId="0" applyFont="1" applyBorder="1" applyAlignment="1">
      <alignment horizontal="right" vertical="center" wrapText="1"/>
    </xf>
    <xf numFmtId="166" fontId="5" fillId="0" borderId="10" xfId="0" applyNumberFormat="1" applyFont="1" applyBorder="1" applyAlignment="1">
      <alignment horizontal="center"/>
    </xf>
    <xf numFmtId="9" fontId="3" fillId="0" borderId="10" xfId="0" applyNumberFormat="1" applyFont="1" applyFill="1" applyBorder="1" applyAlignment="1">
      <alignment horizontal="center"/>
    </xf>
    <xf numFmtId="165" fontId="3" fillId="0" borderId="10" xfId="1" applyFont="1" applyBorder="1" applyAlignment="1">
      <alignment horizontal="center"/>
    </xf>
    <xf numFmtId="165" fontId="5" fillId="0" borderId="10" xfId="1" applyFont="1" applyBorder="1" applyAlignment="1">
      <alignment horizontal="center"/>
    </xf>
    <xf numFmtId="0" fontId="5" fillId="0" borderId="9" xfId="0" applyFont="1" applyBorder="1" applyAlignment="1">
      <alignment horizontal="right" vertical="center" wrapText="1"/>
    </xf>
    <xf numFmtId="165" fontId="7" fillId="0" borderId="10" xfId="1" applyFont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164" fontId="3" fillId="0" borderId="0" xfId="7" applyFont="1"/>
    <xf numFmtId="165" fontId="8" fillId="0" borderId="10" xfId="1" applyFont="1" applyBorder="1" applyAlignment="1">
      <alignment horizontal="center"/>
    </xf>
    <xf numFmtId="0" fontId="3" fillId="0" borderId="10" xfId="0" applyFont="1" applyBorder="1"/>
    <xf numFmtId="166" fontId="3" fillId="0" borderId="10" xfId="0" applyNumberFormat="1" applyFont="1" applyBorder="1"/>
    <xf numFmtId="168" fontId="3" fillId="0" borderId="10" xfId="8" applyNumberFormat="1" applyFont="1" applyBorder="1"/>
    <xf numFmtId="0" fontId="5" fillId="0" borderId="10" xfId="0" applyFont="1" applyBorder="1" applyAlignment="1">
      <alignment horizontal="center"/>
    </xf>
    <xf numFmtId="168" fontId="5" fillId="0" borderId="10" xfId="8" applyNumberFormat="1" applyFont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0" borderId="10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39" fontId="2" fillId="0" borderId="1" xfId="0" applyNumberFormat="1" applyFont="1" applyFill="1" applyBorder="1" applyAlignment="1" applyProtection="1">
      <alignment horizontal="center" vertical="center" wrapText="1"/>
    </xf>
    <xf numFmtId="39" fontId="2" fillId="0" borderId="2" xfId="0" applyNumberFormat="1" applyFont="1" applyFill="1" applyBorder="1" applyAlignment="1" applyProtection="1">
      <alignment horizontal="center" vertical="center" wrapText="1"/>
    </xf>
    <xf numFmtId="39" fontId="2" fillId="0" borderId="3" xfId="0" applyNumberFormat="1" applyFont="1" applyFill="1" applyBorder="1" applyAlignment="1" applyProtection="1">
      <alignment horizontal="center" vertical="center" wrapText="1"/>
    </xf>
    <xf numFmtId="39" fontId="2" fillId="0" borderId="0" xfId="0" applyNumberFormat="1" applyFont="1" applyFill="1" applyBorder="1" applyAlignment="1" applyProtection="1">
      <alignment horizontal="center" vertical="center" wrapText="1"/>
    </xf>
    <xf numFmtId="39" fontId="4" fillId="0" borderId="4" xfId="0" applyNumberFormat="1" applyFont="1" applyFill="1" applyBorder="1" applyAlignment="1" applyProtection="1">
      <alignment horizontal="center" vertical="center" wrapText="1"/>
    </xf>
    <xf numFmtId="39" fontId="4" fillId="0" borderId="5" xfId="0" applyNumberFormat="1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39" fontId="4" fillId="0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</cellXfs>
  <cellStyles count="9">
    <cellStyle name="Millares 7" xfId="2"/>
    <cellStyle name="Millares 7 4" xfId="5"/>
    <cellStyle name="Moneda" xfId="7" builtinId="4"/>
    <cellStyle name="Moneda [0]" xfId="1" builtinId="7"/>
    <cellStyle name="Normal" xfId="0" builtinId="0"/>
    <cellStyle name="Normal 14" xfId="6"/>
    <cellStyle name="Normal 17" xfId="3"/>
    <cellStyle name="Normal 17 4" xfId="4"/>
    <cellStyle name="Porcentaje" xfId="8" builtinId="5"/>
  </cellStyles>
  <dxfs count="6"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INcidencia</a:t>
            </a:r>
            <a:r>
              <a:rPr lang="es-CO" baseline="0"/>
              <a:t> económica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6662461343629155E-3"/>
          <c:y val="0.14572263563892102"/>
          <c:w val="0.77123830353505307"/>
          <c:h val="0.83582346007072783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alpha val="90000"/>
                </a:schemeClr>
              </a:solidFill>
              <a:ln w="19050">
                <a:solidFill>
                  <a:schemeClr val="accent1"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42F-4986-8906-8128543066B9}"/>
              </c:ext>
            </c:extLst>
          </c:dPt>
          <c:dPt>
            <c:idx val="1"/>
            <c:bubble3D val="0"/>
            <c:spPr>
              <a:solidFill>
                <a:schemeClr val="accent2">
                  <a:alpha val="90000"/>
                </a:schemeClr>
              </a:solidFill>
              <a:ln w="19050">
                <a:solidFill>
                  <a:schemeClr val="accent2"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42F-4986-8906-8128543066B9}"/>
              </c:ext>
            </c:extLst>
          </c:dPt>
          <c:dPt>
            <c:idx val="2"/>
            <c:bubble3D val="0"/>
            <c:spPr>
              <a:solidFill>
                <a:schemeClr val="accent3">
                  <a:alpha val="90000"/>
                </a:schemeClr>
              </a:solidFill>
              <a:ln w="19050">
                <a:solidFill>
                  <a:schemeClr val="accent3">
                    <a:lumMod val="75000"/>
                  </a:schemeClr>
                </a:solidFill>
              </a:ln>
              <a:effectLst>
                <a:innerShdw blurRad="114300">
                  <a:schemeClr val="accent3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3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42F-4986-8906-8128543066B9}"/>
              </c:ext>
            </c:extLst>
          </c:dPt>
          <c:dLbls>
            <c:dLbl>
              <c:idx val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1"/>
                  </a:solidFill>
                  <a:round/>
                </a:ln>
                <a:effectLst>
                  <a:outerShdw blurRad="50800" dist="38100" dir="2700000" algn="tl" rotWithShape="0">
                    <a:schemeClr val="accent1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1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C42F-4986-8906-8128543066B9}"/>
                </c:ext>
              </c:extLst>
            </c:dLbl>
            <c:dLbl>
              <c:idx val="1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2"/>
                  </a:solidFill>
                  <a:round/>
                </a:ln>
                <a:effectLst>
                  <a:outerShdw blurRad="50800" dist="38100" dir="2700000" algn="tl" rotWithShape="0">
                    <a:schemeClr val="accent2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2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C42F-4986-8906-8128543066B9}"/>
                </c:ext>
              </c:extLst>
            </c:dLbl>
            <c:dLbl>
              <c:idx val="2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3"/>
                  </a:solidFill>
                  <a:round/>
                </a:ln>
                <a:effectLst>
                  <a:outerShdw blurRad="50800" dist="38100" dir="2700000" algn="tl" rotWithShape="0">
                    <a:schemeClr val="accent3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3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C42F-4986-8906-8128543066B9}"/>
                </c:ext>
              </c:extLst>
            </c:dLbl>
            <c:spPr>
              <a:solidFill>
                <a:sysClr val="window" lastClr="FFFFFF">
                  <a:alpha val="90000"/>
                </a:sysClr>
              </a:solidFill>
              <a:ln w="12700" cap="flat" cmpd="sng" algn="ctr">
                <a:solidFill>
                  <a:srgbClr val="5B9BD5"/>
                </a:solidFill>
                <a:round/>
              </a:ln>
              <a:effectLst>
                <a:outerShdw blurRad="50800" dist="38100" dir="2700000" algn="tl" rotWithShape="0">
                  <a:srgbClr val="5B9BD5">
                    <a:lumMod val="75000"/>
                    <a:alpha val="40000"/>
                  </a:srgbClr>
                </a:outerShdw>
              </a:effectLst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'Presupuesto '!$H$13:$H$15</c:f>
              <c:strCache>
                <c:ptCount val="3"/>
                <c:pt idx="0">
                  <c:v>DEMARCACIÓN VIAL</c:v>
                </c:pt>
                <c:pt idx="1">
                  <c:v>ILUMINACIÓN </c:v>
                </c:pt>
                <c:pt idx="2">
                  <c:v>SISTEMA DE DRENAJE </c:v>
                </c:pt>
              </c:strCache>
            </c:strRef>
          </c:cat>
          <c:val>
            <c:numRef>
              <c:f>'Presupuesto '!$K$13:$K$15</c:f>
              <c:numCache>
                <c:formatCode>0.0%</c:formatCode>
                <c:ptCount val="3"/>
                <c:pt idx="0">
                  <c:v>0.15081254877826417</c:v>
                </c:pt>
                <c:pt idx="1">
                  <c:v>0.49565745960861923</c:v>
                </c:pt>
                <c:pt idx="2">
                  <c:v>0.35352999161311643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42F-4986-8906-8128543066B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3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8100" tIns="19050" rIns="38100" bIns="19050" anchor="ctr" anchorCtr="1">
      <a:spAutoFit/>
    </cs:bodyPr>
  </cs:dataLabel>
  <cs:dataLabelCallout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tx1"/>
    </cs:fontRef>
    <cs:spPr>
      <a:solidFill>
        <a:schemeClr val="phClr">
          <a:alpha val="90000"/>
        </a:schemeClr>
      </a:solidFill>
      <a:ln w="19050">
        <a:solidFill>
          <a:schemeClr val="phClr">
            <a:lumMod val="75000"/>
          </a:schemeClr>
        </a:solidFill>
      </a:ln>
      <a:effectLst>
        <a:innerShdw blurRad="114300">
          <a:schemeClr val="phClr">
            <a:lumMod val="75000"/>
          </a:schemeClr>
        </a:innerShdw>
      </a:effectLst>
      <a:scene3d>
        <a:camera prst="orthographicFront"/>
        <a:lightRig rig="threePt" dir="t"/>
      </a:scene3d>
      <a:sp3d contourW="19050" prstMaterial="flat">
        <a:contourClr>
          <a:schemeClr val="accent4">
            <a:lumMod val="75000"/>
          </a:schemeClr>
        </a:contourClr>
      </a:sp3d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870857</xdr:colOff>
      <xdr:row>16</xdr:row>
      <xdr:rowOff>29534</xdr:rowOff>
    </xdr:from>
    <xdr:to>
      <xdr:col>11</xdr:col>
      <xdr:colOff>168088</xdr:colOff>
      <xdr:row>29</xdr:row>
      <xdr:rowOff>160163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view="pageBreakPreview" zoomScale="85" zoomScaleNormal="55" zoomScaleSheetLayoutView="85" workbookViewId="0">
      <selection activeCell="L14" sqref="L14"/>
    </sheetView>
  </sheetViews>
  <sheetFormatPr baseColWidth="10" defaultRowHeight="14.25"/>
  <cols>
    <col min="1" max="1" width="11.42578125" style="1"/>
    <col min="2" max="2" width="80.85546875" style="19" customWidth="1"/>
    <col min="3" max="3" width="10.5703125" style="1" bestFit="1" customWidth="1"/>
    <col min="4" max="4" width="13.5703125" style="1" bestFit="1" customWidth="1"/>
    <col min="5" max="5" width="19.85546875" style="12" customWidth="1"/>
    <col min="6" max="6" width="24.5703125" style="1" bestFit="1" customWidth="1"/>
    <col min="7" max="7" width="13.7109375" style="1" bestFit="1" customWidth="1"/>
    <col min="8" max="8" width="24.5703125" style="1" bestFit="1" customWidth="1"/>
    <col min="9" max="9" width="18.85546875" style="1" bestFit="1" customWidth="1"/>
    <col min="10" max="10" width="14.140625" style="1" bestFit="1" customWidth="1"/>
    <col min="11" max="11" width="9.140625" style="1" customWidth="1"/>
    <col min="12" max="12" width="19.140625" style="1" bestFit="1" customWidth="1"/>
    <col min="13" max="13" width="14.85546875" style="1" bestFit="1" customWidth="1"/>
    <col min="14" max="16384" width="11.42578125" style="1"/>
  </cols>
  <sheetData>
    <row r="1" spans="1:11" ht="18.75" customHeight="1">
      <c r="A1" s="42" t="s">
        <v>31</v>
      </c>
      <c r="B1" s="43"/>
      <c r="C1" s="43"/>
      <c r="D1" s="43"/>
      <c r="E1" s="43"/>
      <c r="F1" s="43"/>
    </row>
    <row r="2" spans="1:11" ht="15" thickBot="1">
      <c r="A2" s="44"/>
      <c r="B2" s="45"/>
      <c r="C2" s="45"/>
      <c r="D2" s="45"/>
      <c r="E2" s="45"/>
      <c r="F2" s="45"/>
    </row>
    <row r="3" spans="1:11">
      <c r="A3" s="46" t="s">
        <v>39</v>
      </c>
      <c r="B3" s="46"/>
      <c r="C3" s="46"/>
      <c r="D3" s="46"/>
      <c r="E3" s="46"/>
      <c r="F3" s="46"/>
    </row>
    <row r="4" spans="1:11" ht="15" thickBot="1">
      <c r="A4" s="47"/>
      <c r="B4" s="47"/>
      <c r="C4" s="47"/>
      <c r="D4" s="47"/>
      <c r="E4" s="47"/>
      <c r="F4" s="47"/>
    </row>
    <row r="5" spans="1:11" s="28" customFormat="1" ht="23.25" customHeight="1" thickBot="1">
      <c r="A5" s="27" t="s">
        <v>0</v>
      </c>
      <c r="B5" s="27" t="s">
        <v>1</v>
      </c>
      <c r="C5" s="27" t="s">
        <v>2</v>
      </c>
      <c r="D5" s="27" t="s">
        <v>3</v>
      </c>
      <c r="E5" s="2" t="s">
        <v>32</v>
      </c>
      <c r="F5" s="27" t="s">
        <v>33</v>
      </c>
    </row>
    <row r="6" spans="1:11" ht="10.5" customHeight="1">
      <c r="B6" s="1"/>
      <c r="E6" s="1"/>
    </row>
    <row r="7" spans="1:11" ht="15">
      <c r="A7" s="3" t="s">
        <v>4</v>
      </c>
      <c r="B7" s="13" t="s">
        <v>46</v>
      </c>
      <c r="C7" s="4"/>
      <c r="D7" s="4"/>
      <c r="E7" s="4"/>
      <c r="F7" s="5">
        <f>+SUM(F9:F18)</f>
        <v>131249420.18532087</v>
      </c>
    </row>
    <row r="8" spans="1:11" ht="15">
      <c r="A8" s="6" t="s">
        <v>5</v>
      </c>
      <c r="B8" s="14" t="s">
        <v>40</v>
      </c>
      <c r="C8" s="7"/>
      <c r="D8" s="7"/>
      <c r="E8" s="8"/>
      <c r="F8" s="7"/>
    </row>
    <row r="9" spans="1:11">
      <c r="A9" s="7" t="s">
        <v>6</v>
      </c>
      <c r="B9" s="15" t="s">
        <v>57</v>
      </c>
      <c r="C9" s="7" t="s">
        <v>11</v>
      </c>
      <c r="D9" s="9">
        <f>8900*30%</f>
        <v>2670</v>
      </c>
      <c r="E9" s="16">
        <v>8890.7900207085531</v>
      </c>
      <c r="F9" s="17">
        <f t="shared" ref="F9:F14" si="0">+D9*E9</f>
        <v>23738409.355291836</v>
      </c>
    </row>
    <row r="10" spans="1:11">
      <c r="A10" s="7" t="s">
        <v>8</v>
      </c>
      <c r="B10" s="15" t="s">
        <v>58</v>
      </c>
      <c r="C10" s="7" t="s">
        <v>11</v>
      </c>
      <c r="D10" s="9">
        <f>+D9*2</f>
        <v>5340</v>
      </c>
      <c r="E10" s="16">
        <v>9121.1148471227189</v>
      </c>
      <c r="F10" s="17">
        <f t="shared" si="0"/>
        <v>48706753.283635318</v>
      </c>
    </row>
    <row r="11" spans="1:11" ht="15">
      <c r="A11" s="7" t="s">
        <v>10</v>
      </c>
      <c r="B11" s="15" t="s">
        <v>59</v>
      </c>
      <c r="C11" s="7" t="s">
        <v>7</v>
      </c>
      <c r="D11" s="9">
        <f>8*2*10</f>
        <v>160</v>
      </c>
      <c r="E11" s="16">
        <v>83216.485643998894</v>
      </c>
      <c r="F11" s="17">
        <f t="shared" si="0"/>
        <v>13314637.703039823</v>
      </c>
      <c r="H11" s="37" t="s">
        <v>86</v>
      </c>
      <c r="I11" s="37"/>
      <c r="J11" s="37"/>
      <c r="K11" s="37"/>
    </row>
    <row r="12" spans="1:11" ht="15">
      <c r="A12" s="6" t="s">
        <v>12</v>
      </c>
      <c r="B12" s="14" t="s">
        <v>41</v>
      </c>
      <c r="C12" s="7"/>
      <c r="D12" s="9"/>
      <c r="E12" s="16"/>
      <c r="F12" s="17"/>
      <c r="H12" s="35" t="s">
        <v>87</v>
      </c>
      <c r="I12" s="21" t="s">
        <v>88</v>
      </c>
      <c r="J12" s="35" t="s">
        <v>89</v>
      </c>
      <c r="K12" s="36" t="s">
        <v>90</v>
      </c>
    </row>
    <row r="13" spans="1:11">
      <c r="A13" s="7" t="s">
        <v>13</v>
      </c>
      <c r="B13" s="15" t="s">
        <v>42</v>
      </c>
      <c r="C13" s="7" t="s">
        <v>18</v>
      </c>
      <c r="D13" s="9">
        <v>1100</v>
      </c>
      <c r="E13" s="16">
        <v>10611.993918100959</v>
      </c>
      <c r="F13" s="17">
        <f t="shared" si="0"/>
        <v>11673193.309911055</v>
      </c>
      <c r="H13" s="32" t="str">
        <f>+B7</f>
        <v>DEMARCACIÓN VIAL</v>
      </c>
      <c r="I13" s="33">
        <f>+F7</f>
        <v>131249420.18532087</v>
      </c>
      <c r="J13" s="32">
        <f>+I13*1.3</f>
        <v>170624246.24091715</v>
      </c>
      <c r="K13" s="34">
        <f>+J13/$F$51</f>
        <v>0.15081254877826417</v>
      </c>
    </row>
    <row r="14" spans="1:11">
      <c r="A14" s="7" t="s">
        <v>15</v>
      </c>
      <c r="B14" s="15" t="s">
        <v>60</v>
      </c>
      <c r="C14" s="7" t="s">
        <v>7</v>
      </c>
      <c r="D14" s="9">
        <f>9*3*2</f>
        <v>54</v>
      </c>
      <c r="E14" s="16">
        <v>229800.94476808669</v>
      </c>
      <c r="F14" s="17">
        <f t="shared" si="0"/>
        <v>12409251.017476682</v>
      </c>
      <c r="H14" s="32" t="str">
        <f>+B19</f>
        <v xml:space="preserve">ILUMINACIÓN </v>
      </c>
      <c r="I14" s="33">
        <f>+F19</f>
        <v>431361678.52854681</v>
      </c>
      <c r="J14" s="32">
        <f t="shared" ref="J14:J15" si="1">+I14*1.3</f>
        <v>560770182.08711088</v>
      </c>
      <c r="K14" s="34">
        <f t="shared" ref="K14:K15" si="2">+J14/$F$51</f>
        <v>0.49565745960861923</v>
      </c>
    </row>
    <row r="15" spans="1:11">
      <c r="A15" s="7" t="s">
        <v>69</v>
      </c>
      <c r="B15" s="15" t="s">
        <v>43</v>
      </c>
      <c r="C15" s="7" t="s">
        <v>18</v>
      </c>
      <c r="D15" s="9">
        <f>+D9/10</f>
        <v>267</v>
      </c>
      <c r="E15" s="16">
        <v>4437.384334693962</v>
      </c>
      <c r="F15" s="17">
        <f>+D15*E15</f>
        <v>1184781.6173632878</v>
      </c>
      <c r="H15" s="32" t="s">
        <v>85</v>
      </c>
      <c r="I15" s="33">
        <f>+F32</f>
        <v>307670726.29721624</v>
      </c>
      <c r="J15" s="32">
        <f t="shared" si="1"/>
        <v>399971944.1863811</v>
      </c>
      <c r="K15" s="34">
        <f t="shared" si="2"/>
        <v>0.35352999161311643</v>
      </c>
    </row>
    <row r="16" spans="1:11" ht="15">
      <c r="A16" s="6">
        <v>1.3</v>
      </c>
      <c r="B16" s="14" t="s">
        <v>44</v>
      </c>
      <c r="C16" s="7"/>
      <c r="D16" s="9"/>
      <c r="E16" s="16"/>
      <c r="F16" s="17"/>
    </row>
    <row r="17" spans="1:6">
      <c r="A17" s="7" t="s">
        <v>16</v>
      </c>
      <c r="B17" s="15" t="s">
        <v>61</v>
      </c>
      <c r="C17" s="7" t="s">
        <v>18</v>
      </c>
      <c r="D17" s="9">
        <v>50</v>
      </c>
      <c r="E17" s="16">
        <v>404447.87797205709</v>
      </c>
      <c r="F17" s="17">
        <f>+D17*E17</f>
        <v>20222393.898602854</v>
      </c>
    </row>
    <row r="18" spans="1:6" ht="7.5" customHeight="1">
      <c r="A18" s="7"/>
      <c r="B18" s="15"/>
      <c r="C18" s="7"/>
      <c r="D18" s="9"/>
      <c r="E18" s="16"/>
      <c r="F18" s="17"/>
    </row>
    <row r="19" spans="1:6" ht="15">
      <c r="A19" s="3" t="s">
        <v>19</v>
      </c>
      <c r="B19" s="13" t="s">
        <v>45</v>
      </c>
      <c r="C19" s="4"/>
      <c r="D19" s="4"/>
      <c r="E19" s="4"/>
      <c r="F19" s="5">
        <f>+SUM(F20:F31)</f>
        <v>431361678.52854681</v>
      </c>
    </row>
    <row r="20" spans="1:6">
      <c r="A20" s="7">
        <v>2.1</v>
      </c>
      <c r="B20" s="15" t="s">
        <v>70</v>
      </c>
      <c r="C20" s="7" t="s">
        <v>18</v>
      </c>
      <c r="D20" s="9">
        <v>70</v>
      </c>
      <c r="E20" s="16">
        <v>270275.05942360003</v>
      </c>
      <c r="F20" s="17">
        <f>+E20*D20</f>
        <v>18919254.159652002</v>
      </c>
    </row>
    <row r="21" spans="1:6" ht="28.5">
      <c r="A21" s="7">
        <v>2.2000000000000002</v>
      </c>
      <c r="B21" s="15" t="s">
        <v>62</v>
      </c>
      <c r="C21" s="7" t="s">
        <v>18</v>
      </c>
      <c r="D21" s="7">
        <v>70</v>
      </c>
      <c r="E21" s="16">
        <v>2471619.2624138403</v>
      </c>
      <c r="F21" s="17">
        <f t="shared" ref="F21:F30" si="3">+E21*D21</f>
        <v>173013348.36896881</v>
      </c>
    </row>
    <row r="22" spans="1:6" ht="28.5">
      <c r="A22" s="7">
        <v>2.2999999999999998</v>
      </c>
      <c r="B22" s="15" t="s">
        <v>63</v>
      </c>
      <c r="C22" s="7" t="s">
        <v>18</v>
      </c>
      <c r="D22" s="9">
        <v>2</v>
      </c>
      <c r="E22" s="16">
        <v>2350658.3760044002</v>
      </c>
      <c r="F22" s="17">
        <f t="shared" si="3"/>
        <v>4701316.7520088004</v>
      </c>
    </row>
    <row r="23" spans="1:6">
      <c r="A23" s="7">
        <v>2.4</v>
      </c>
      <c r="B23" s="15" t="s">
        <v>64</v>
      </c>
      <c r="C23" s="7" t="s">
        <v>11</v>
      </c>
      <c r="D23" s="9">
        <f>+D9</f>
        <v>2670</v>
      </c>
      <c r="E23" s="16">
        <v>34543.11877632</v>
      </c>
      <c r="F23" s="17">
        <f t="shared" si="3"/>
        <v>92230127.132774398</v>
      </c>
    </row>
    <row r="24" spans="1:6">
      <c r="A24" s="7">
        <v>2.5</v>
      </c>
      <c r="B24" s="15" t="s">
        <v>65</v>
      </c>
      <c r="C24" s="7" t="s">
        <v>11</v>
      </c>
      <c r="D24" s="9">
        <f>+D23</f>
        <v>2670</v>
      </c>
      <c r="E24" s="16">
        <v>23679.85622464</v>
      </c>
      <c r="F24" s="17">
        <f t="shared" si="3"/>
        <v>63225216.119788796</v>
      </c>
    </row>
    <row r="25" spans="1:6">
      <c r="A25" s="7">
        <v>2.6</v>
      </c>
      <c r="B25" s="15" t="s">
        <v>76</v>
      </c>
      <c r="C25" s="7" t="s">
        <v>18</v>
      </c>
      <c r="D25" s="9">
        <f>+D20</f>
        <v>70</v>
      </c>
      <c r="E25" s="16">
        <v>181646.9434164</v>
      </c>
      <c r="F25" s="17">
        <f t="shared" si="3"/>
        <v>12715286.039147999</v>
      </c>
    </row>
    <row r="26" spans="1:6">
      <c r="A26" s="7">
        <v>2.7</v>
      </c>
      <c r="B26" s="15" t="s">
        <v>77</v>
      </c>
      <c r="C26" s="7" t="s">
        <v>18</v>
      </c>
      <c r="D26" s="9">
        <f>+D25</f>
        <v>70</v>
      </c>
      <c r="E26" s="16">
        <v>603455.0914700001</v>
      </c>
      <c r="F26" s="17">
        <f t="shared" si="3"/>
        <v>42241856.40290001</v>
      </c>
    </row>
    <row r="27" spans="1:6">
      <c r="A27" s="7">
        <v>2.8</v>
      </c>
      <c r="B27" s="15" t="s">
        <v>71</v>
      </c>
      <c r="C27" s="7" t="s">
        <v>18</v>
      </c>
      <c r="D27" s="9">
        <f>+D22</f>
        <v>2</v>
      </c>
      <c r="E27" s="16">
        <v>9443670.5920480024</v>
      </c>
      <c r="F27" s="17">
        <f t="shared" si="3"/>
        <v>18887341.184096005</v>
      </c>
    </row>
    <row r="28" spans="1:6">
      <c r="A28" s="7">
        <v>2.9</v>
      </c>
      <c r="B28" s="15" t="s">
        <v>66</v>
      </c>
      <c r="C28" s="7" t="s">
        <v>18</v>
      </c>
      <c r="D28" s="9">
        <f>+D22</f>
        <v>2</v>
      </c>
      <c r="E28" s="16">
        <v>1717593.8261066203</v>
      </c>
      <c r="F28" s="17">
        <f t="shared" si="3"/>
        <v>3435187.6522132405</v>
      </c>
    </row>
    <row r="29" spans="1:6">
      <c r="A29" s="9">
        <v>2.1</v>
      </c>
      <c r="B29" s="15" t="s">
        <v>72</v>
      </c>
      <c r="C29" s="7" t="s">
        <v>18</v>
      </c>
      <c r="D29" s="9">
        <f>+D22</f>
        <v>2</v>
      </c>
      <c r="E29" s="16">
        <v>468073.39536804002</v>
      </c>
      <c r="F29" s="17">
        <f t="shared" si="3"/>
        <v>936146.79073608003</v>
      </c>
    </row>
    <row r="30" spans="1:6">
      <c r="A30" s="7">
        <v>2.11</v>
      </c>
      <c r="B30" s="15" t="s">
        <v>67</v>
      </c>
      <c r="C30" s="7" t="s">
        <v>18</v>
      </c>
      <c r="D30" s="9">
        <f>+D22</f>
        <v>2</v>
      </c>
      <c r="E30" s="16">
        <v>528298.96313040005</v>
      </c>
      <c r="F30" s="17">
        <f t="shared" si="3"/>
        <v>1056597.9262608001</v>
      </c>
    </row>
    <row r="31" spans="1:6" ht="7.5" customHeight="1">
      <c r="A31" s="7"/>
      <c r="B31" s="15"/>
      <c r="C31" s="7"/>
      <c r="D31" s="9"/>
      <c r="E31" s="16"/>
      <c r="F31" s="17"/>
    </row>
    <row r="32" spans="1:6" ht="15">
      <c r="A32" s="10" t="s">
        <v>20</v>
      </c>
      <c r="B32" s="18" t="s">
        <v>47</v>
      </c>
      <c r="C32" s="11"/>
      <c r="D32" s="11"/>
      <c r="E32" s="11"/>
      <c r="F32" s="5">
        <f>+SUM(F33:F44)</f>
        <v>307670726.29721624</v>
      </c>
    </row>
    <row r="33" spans="1:6" ht="15">
      <c r="A33" s="6" t="s">
        <v>21</v>
      </c>
      <c r="B33" s="14" t="s">
        <v>22</v>
      </c>
      <c r="C33" s="7"/>
      <c r="D33" s="9"/>
      <c r="E33" s="16"/>
      <c r="F33" s="17"/>
    </row>
    <row r="34" spans="1:6">
      <c r="A34" s="7" t="s">
        <v>23</v>
      </c>
      <c r="B34" s="15" t="s">
        <v>9</v>
      </c>
      <c r="C34" s="7" t="s">
        <v>11</v>
      </c>
      <c r="D34" s="9">
        <v>210</v>
      </c>
      <c r="E34" s="16">
        <v>528298.96313040005</v>
      </c>
      <c r="F34" s="17">
        <f t="shared" ref="F34:F44" si="4">+D34*E34</f>
        <v>110942782.25738402</v>
      </c>
    </row>
    <row r="35" spans="1:6" ht="15">
      <c r="A35" s="6" t="s">
        <v>24</v>
      </c>
      <c r="B35" s="14" t="s">
        <v>48</v>
      </c>
      <c r="C35" s="7"/>
      <c r="D35" s="9"/>
      <c r="E35" s="16"/>
      <c r="F35" s="17"/>
    </row>
    <row r="36" spans="1:6">
      <c r="A36" s="7" t="s">
        <v>25</v>
      </c>
      <c r="B36" s="15" t="s">
        <v>49</v>
      </c>
      <c r="C36" s="7" t="s">
        <v>14</v>
      </c>
      <c r="D36" s="9">
        <f>+D34*1.2*0.4</f>
        <v>100.80000000000001</v>
      </c>
      <c r="E36" s="16">
        <v>528298.96313040005</v>
      </c>
      <c r="F36" s="17">
        <f t="shared" si="4"/>
        <v>53252535.483544335</v>
      </c>
    </row>
    <row r="37" spans="1:6">
      <c r="A37" s="7" t="s">
        <v>26</v>
      </c>
      <c r="B37" s="15" t="s">
        <v>50</v>
      </c>
      <c r="C37" s="7" t="s">
        <v>14</v>
      </c>
      <c r="D37" s="9">
        <f>+D34*1.2*0.3</f>
        <v>75.599999999999994</v>
      </c>
      <c r="E37" s="16">
        <v>528298.96313040005</v>
      </c>
      <c r="F37" s="17">
        <f t="shared" si="4"/>
        <v>39939401.61265824</v>
      </c>
    </row>
    <row r="38" spans="1:6">
      <c r="A38" s="7" t="s">
        <v>27</v>
      </c>
      <c r="B38" s="15" t="s">
        <v>51</v>
      </c>
      <c r="C38" s="7" t="s">
        <v>14</v>
      </c>
      <c r="D38" s="9">
        <f>+D36</f>
        <v>100.80000000000001</v>
      </c>
      <c r="E38" s="16">
        <v>528298.96313040005</v>
      </c>
      <c r="F38" s="17">
        <f t="shared" si="4"/>
        <v>53252535.483544335</v>
      </c>
    </row>
    <row r="39" spans="1:6" ht="15">
      <c r="A39" s="6" t="s">
        <v>28</v>
      </c>
      <c r="B39" s="14" t="s">
        <v>52</v>
      </c>
      <c r="C39" s="7"/>
      <c r="D39" s="9"/>
      <c r="E39" s="16"/>
      <c r="F39" s="17"/>
    </row>
    <row r="40" spans="1:6" ht="28.5">
      <c r="A40" s="7" t="s">
        <v>29</v>
      </c>
      <c r="B40" s="15" t="s">
        <v>53</v>
      </c>
      <c r="C40" s="7" t="s">
        <v>11</v>
      </c>
      <c r="D40" s="9">
        <f>+D34</f>
        <v>210</v>
      </c>
      <c r="E40" s="16">
        <v>73034.366268640413</v>
      </c>
      <c r="F40" s="17">
        <f t="shared" si="4"/>
        <v>15337216.916414486</v>
      </c>
    </row>
    <row r="41" spans="1:6">
      <c r="A41" s="7" t="s">
        <v>30</v>
      </c>
      <c r="B41" s="15" t="s">
        <v>54</v>
      </c>
      <c r="C41" s="7" t="s">
        <v>7</v>
      </c>
      <c r="D41" s="9">
        <f>+D11</f>
        <v>160</v>
      </c>
      <c r="E41" s="16">
        <v>55724.76333053103</v>
      </c>
      <c r="F41" s="17">
        <f t="shared" si="4"/>
        <v>8915962.1328849643</v>
      </c>
    </row>
    <row r="42" spans="1:6" ht="15">
      <c r="A42" s="6">
        <v>3.4</v>
      </c>
      <c r="B42" s="14" t="s">
        <v>55</v>
      </c>
      <c r="C42" s="7"/>
      <c r="D42" s="9"/>
      <c r="E42" s="16"/>
      <c r="F42" s="17"/>
    </row>
    <row r="43" spans="1:6">
      <c r="A43" s="7" t="s">
        <v>73</v>
      </c>
      <c r="B43" s="15" t="s">
        <v>56</v>
      </c>
      <c r="C43" s="7" t="s">
        <v>14</v>
      </c>
      <c r="D43" s="9">
        <f>3*10</f>
        <v>30</v>
      </c>
      <c r="E43" s="16">
        <v>749443.00280025648</v>
      </c>
      <c r="F43" s="17">
        <f t="shared" si="4"/>
        <v>22483290.084007695</v>
      </c>
    </row>
    <row r="44" spans="1:6">
      <c r="A44" s="7" t="s">
        <v>74</v>
      </c>
      <c r="B44" s="15" t="s">
        <v>68</v>
      </c>
      <c r="C44" s="7" t="s">
        <v>17</v>
      </c>
      <c r="D44" s="9">
        <f>+D43*14</f>
        <v>420</v>
      </c>
      <c r="E44" s="16">
        <v>8445.2436351860706</v>
      </c>
      <c r="F44" s="17">
        <f t="shared" si="4"/>
        <v>3547002.3267781497</v>
      </c>
    </row>
    <row r="46" spans="1:6" ht="15">
      <c r="B46" s="38" t="s">
        <v>34</v>
      </c>
      <c r="C46" s="38"/>
      <c r="D46" s="38"/>
      <c r="E46" s="38"/>
      <c r="F46" s="21">
        <f>SUM(F7:F45)/2</f>
        <v>870281825.01108408</v>
      </c>
    </row>
    <row r="47" spans="1:6" ht="15">
      <c r="B47" s="38" t="s">
        <v>35</v>
      </c>
      <c r="C47" s="38"/>
      <c r="D47" s="38"/>
      <c r="E47" s="22">
        <v>0.24</v>
      </c>
      <c r="F47" s="23">
        <f>F46*E47</f>
        <v>208867638.00266019</v>
      </c>
    </row>
    <row r="48" spans="1:6" ht="15">
      <c r="B48" s="38" t="s">
        <v>36</v>
      </c>
      <c r="C48" s="38"/>
      <c r="D48" s="38"/>
      <c r="E48" s="22">
        <v>0.01</v>
      </c>
      <c r="F48" s="23">
        <f>F46*E48</f>
        <v>8702818.2501108404</v>
      </c>
    </row>
    <row r="49" spans="2:6" ht="15">
      <c r="B49" s="38" t="s">
        <v>37</v>
      </c>
      <c r="C49" s="38"/>
      <c r="D49" s="38"/>
      <c r="E49" s="22">
        <v>0.05</v>
      </c>
      <c r="F49" s="23">
        <f>+F46*E49</f>
        <v>43514091.250554204</v>
      </c>
    </row>
    <row r="50" spans="2:6" ht="15">
      <c r="B50" s="39" t="s">
        <v>75</v>
      </c>
      <c r="C50" s="40"/>
      <c r="D50" s="40"/>
      <c r="E50" s="41"/>
      <c r="F50" s="24">
        <f>SUM(F47:F49)</f>
        <v>261084547.50332522</v>
      </c>
    </row>
    <row r="51" spans="2:6" ht="23.25" customHeight="1">
      <c r="B51" s="38" t="s">
        <v>38</v>
      </c>
      <c r="C51" s="38"/>
      <c r="D51" s="38"/>
      <c r="E51" s="38"/>
      <c r="F51" s="31">
        <f>+F50+F46</f>
        <v>1131366372.5144093</v>
      </c>
    </row>
  </sheetData>
  <mergeCells count="9">
    <mergeCell ref="H11:K11"/>
    <mergeCell ref="B51:E51"/>
    <mergeCell ref="B50:E50"/>
    <mergeCell ref="A1:F2"/>
    <mergeCell ref="A3:F4"/>
    <mergeCell ref="B46:E46"/>
    <mergeCell ref="B47:D47"/>
    <mergeCell ref="B48:D48"/>
    <mergeCell ref="B49:D49"/>
  </mergeCells>
  <conditionalFormatting sqref="A7:B7">
    <cfRule type="cellIs" dxfId="5" priority="6" operator="equal">
      <formula>"ESCRIBA AQUÍ EL NOMBRE DEL CAPITULO"</formula>
    </cfRule>
  </conditionalFormatting>
  <conditionalFormatting sqref="A19:B19">
    <cfRule type="cellIs" dxfId="4" priority="5" operator="equal">
      <formula>"ESCRIBA AQUÍ EL NOMBRE DEL CAPITULO"</formula>
    </cfRule>
  </conditionalFormatting>
  <conditionalFormatting sqref="A32:B32">
    <cfRule type="cellIs" dxfId="3" priority="4" operator="equal">
      <formula>"ESCRIBA AQUÍ EL NOMBRE DEL CAPITULO"</formula>
    </cfRule>
  </conditionalFormatting>
  <pageMargins left="0.7" right="0.7" top="0.75" bottom="0.75" header="0.3" footer="0.3"/>
  <pageSetup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view="pageBreakPreview" zoomScale="70" zoomScaleNormal="55" zoomScaleSheetLayoutView="70" workbookViewId="0">
      <selection sqref="A1:L2"/>
    </sheetView>
  </sheetViews>
  <sheetFormatPr baseColWidth="10" defaultRowHeight="14.25"/>
  <cols>
    <col min="1" max="1" width="11.42578125" style="1"/>
    <col min="2" max="2" width="89.28515625" style="19" customWidth="1"/>
    <col min="3" max="3" width="10.5703125" style="1" bestFit="1" customWidth="1"/>
    <col min="4" max="4" width="13.5703125" style="1" bestFit="1" customWidth="1"/>
    <col min="5" max="11" width="19.85546875" style="12" customWidth="1"/>
    <col min="12" max="12" width="24.5703125" style="1" bestFit="1" customWidth="1"/>
    <col min="13" max="13" width="13.7109375" style="1" bestFit="1" customWidth="1"/>
    <col min="14" max="16384" width="11.42578125" style="1"/>
  </cols>
  <sheetData>
    <row r="1" spans="1:12" ht="18.75" customHeight="1">
      <c r="A1" s="42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15" thickBot="1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>
      <c r="A3" s="46" t="s">
        <v>39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s="28" customFormat="1" ht="15">
      <c r="A5" s="52" t="s">
        <v>0</v>
      </c>
      <c r="B5" s="49" t="s">
        <v>1</v>
      </c>
      <c r="C5" s="49" t="s">
        <v>2</v>
      </c>
      <c r="D5" s="49" t="s">
        <v>3</v>
      </c>
      <c r="E5" s="48" t="s">
        <v>32</v>
      </c>
      <c r="F5" s="48"/>
      <c r="G5" s="48"/>
      <c r="H5" s="48"/>
      <c r="I5" s="48"/>
      <c r="J5" s="48"/>
      <c r="K5" s="48"/>
      <c r="L5" s="49" t="s">
        <v>33</v>
      </c>
    </row>
    <row r="6" spans="1:12" s="28" customFormat="1" ht="30.75" customHeight="1">
      <c r="A6" s="53"/>
      <c r="B6" s="50"/>
      <c r="C6" s="50"/>
      <c r="D6" s="50"/>
      <c r="E6" s="29" t="s">
        <v>78</v>
      </c>
      <c r="F6" s="29" t="s">
        <v>79</v>
      </c>
      <c r="G6" s="29" t="s">
        <v>80</v>
      </c>
      <c r="H6" s="29" t="s">
        <v>81</v>
      </c>
      <c r="I6" s="29" t="s">
        <v>82</v>
      </c>
      <c r="J6" s="29" t="s">
        <v>83</v>
      </c>
      <c r="K6" s="29" t="s">
        <v>84</v>
      </c>
      <c r="L6" s="50"/>
    </row>
    <row r="7" spans="1:12" ht="10.5" customHeight="1">
      <c r="B7" s="1"/>
      <c r="E7" s="1"/>
      <c r="F7" s="1"/>
      <c r="G7" s="1"/>
      <c r="H7" s="1"/>
      <c r="I7" s="1"/>
      <c r="J7" s="1"/>
      <c r="K7" s="1"/>
    </row>
    <row r="8" spans="1:12" ht="15">
      <c r="A8" s="3" t="s">
        <v>4</v>
      </c>
      <c r="B8" s="13" t="s">
        <v>46</v>
      </c>
      <c r="C8" s="4"/>
      <c r="D8" s="4"/>
      <c r="E8" s="4"/>
      <c r="F8" s="4"/>
      <c r="G8" s="4"/>
      <c r="H8" s="4"/>
      <c r="I8" s="4"/>
      <c r="J8" s="4"/>
      <c r="K8" s="4"/>
      <c r="L8" s="5">
        <f>+SUM(L10:L19)</f>
        <v>131249420.18532087</v>
      </c>
    </row>
    <row r="9" spans="1:12" ht="15">
      <c r="A9" s="6" t="s">
        <v>5</v>
      </c>
      <c r="B9" s="14" t="s">
        <v>40</v>
      </c>
      <c r="C9" s="7"/>
      <c r="D9" s="7"/>
      <c r="E9" s="8"/>
      <c r="F9" s="8"/>
      <c r="G9" s="8"/>
      <c r="H9" s="8"/>
      <c r="I9" s="8"/>
      <c r="J9" s="8"/>
      <c r="K9" s="8"/>
      <c r="L9" s="7"/>
    </row>
    <row r="10" spans="1:12">
      <c r="A10" s="7" t="s">
        <v>6</v>
      </c>
      <c r="B10" s="15" t="s">
        <v>57</v>
      </c>
      <c r="C10" s="7" t="s">
        <v>11</v>
      </c>
      <c r="D10" s="9">
        <f>8900*30%</f>
        <v>2670</v>
      </c>
      <c r="E10" s="16"/>
      <c r="F10" s="16">
        <v>7064</v>
      </c>
      <c r="G10" s="16">
        <f>+F10*1.0677</f>
        <v>7542.2328000000007</v>
      </c>
      <c r="H10" s="16">
        <f>+G10*1.0575</f>
        <v>7975.9111860000012</v>
      </c>
      <c r="I10" s="16">
        <f>+H10*1.0409</f>
        <v>8302.1259535074005</v>
      </c>
      <c r="J10" s="16">
        <f>+I10*1.0318</f>
        <v>8566.1335588289367</v>
      </c>
      <c r="K10" s="16">
        <f>+J10*1.0379</f>
        <v>8890.7900207085531</v>
      </c>
      <c r="L10" s="17">
        <f>+K10*D10</f>
        <v>23738409.355291836</v>
      </c>
    </row>
    <row r="11" spans="1:12">
      <c r="A11" s="7" t="s">
        <v>8</v>
      </c>
      <c r="B11" s="15" t="s">
        <v>58</v>
      </c>
      <c r="C11" s="7" t="s">
        <v>11</v>
      </c>
      <c r="D11" s="9">
        <f>+D10*2</f>
        <v>5340</v>
      </c>
      <c r="E11" s="16"/>
      <c r="F11" s="16">
        <v>7247</v>
      </c>
      <c r="G11" s="16">
        <f t="shared" ref="G11:G12" si="0">+F11*1.0677</f>
        <v>7737.621900000001</v>
      </c>
      <c r="H11" s="16">
        <f t="shared" ref="H11:H12" si="1">+G11*1.0575</f>
        <v>8182.5351592500019</v>
      </c>
      <c r="I11" s="16">
        <f t="shared" ref="I11:I18" si="2">+H11*1.0409</f>
        <v>8517.2008472633261</v>
      </c>
      <c r="J11" s="16">
        <f t="shared" ref="J11:J18" si="3">+I11*1.0318</f>
        <v>8788.0478342062997</v>
      </c>
      <c r="K11" s="16">
        <f t="shared" ref="K11:K18" si="4">+J11*1.0379</f>
        <v>9121.1148471227189</v>
      </c>
      <c r="L11" s="17">
        <f t="shared" ref="L11:L12" si="5">+K11*D11</f>
        <v>48706753.283635318</v>
      </c>
    </row>
    <row r="12" spans="1:12">
      <c r="A12" s="7" t="s">
        <v>10</v>
      </c>
      <c r="B12" s="15" t="s">
        <v>59</v>
      </c>
      <c r="C12" s="7" t="s">
        <v>7</v>
      </c>
      <c r="D12" s="9">
        <f>8*2*10</f>
        <v>160</v>
      </c>
      <c r="E12" s="16"/>
      <c r="F12" s="16">
        <v>66118</v>
      </c>
      <c r="G12" s="16">
        <f t="shared" si="0"/>
        <v>70594.188600000009</v>
      </c>
      <c r="H12" s="16">
        <f t="shared" si="1"/>
        <v>74653.354444500015</v>
      </c>
      <c r="I12" s="16">
        <f t="shared" si="2"/>
        <v>77706.676641280064</v>
      </c>
      <c r="J12" s="16">
        <f t="shared" si="3"/>
        <v>80177.748958472774</v>
      </c>
      <c r="K12" s="16">
        <f t="shared" si="4"/>
        <v>83216.485643998894</v>
      </c>
      <c r="L12" s="17">
        <f t="shared" si="5"/>
        <v>13314637.703039823</v>
      </c>
    </row>
    <row r="13" spans="1:12" ht="15">
      <c r="A13" s="6" t="s">
        <v>12</v>
      </c>
      <c r="B13" s="14" t="s">
        <v>41</v>
      </c>
      <c r="C13" s="7"/>
      <c r="D13" s="9"/>
      <c r="E13" s="16"/>
      <c r="F13" s="16"/>
      <c r="G13" s="16"/>
      <c r="H13" s="16"/>
      <c r="I13" s="16"/>
      <c r="J13" s="16"/>
      <c r="K13" s="16"/>
      <c r="L13" s="17"/>
    </row>
    <row r="14" spans="1:12">
      <c r="A14" s="7" t="s">
        <v>13</v>
      </c>
      <c r="B14" s="15" t="s">
        <v>42</v>
      </c>
      <c r="C14" s="7" t="s">
        <v>18</v>
      </c>
      <c r="D14" s="9">
        <v>1100</v>
      </c>
      <c r="E14" s="16"/>
      <c r="F14" s="16"/>
      <c r="G14" s="16"/>
      <c r="H14" s="16">
        <v>9520</v>
      </c>
      <c r="I14" s="16">
        <f t="shared" si="2"/>
        <v>9909.3679999999986</v>
      </c>
      <c r="J14" s="16">
        <f t="shared" si="3"/>
        <v>10224.4859024</v>
      </c>
      <c r="K14" s="16">
        <f t="shared" si="4"/>
        <v>10611.993918100959</v>
      </c>
      <c r="L14" s="17">
        <f t="shared" ref="L14:L16" si="6">+K14*D14</f>
        <v>11673193.309911055</v>
      </c>
    </row>
    <row r="15" spans="1:12">
      <c r="A15" s="7" t="s">
        <v>15</v>
      </c>
      <c r="B15" s="15" t="s">
        <v>60</v>
      </c>
      <c r="C15" s="7" t="s">
        <v>7</v>
      </c>
      <c r="D15" s="9">
        <f>9*3*2</f>
        <v>54</v>
      </c>
      <c r="E15" s="16"/>
      <c r="F15" s="16"/>
      <c r="G15" s="16"/>
      <c r="H15" s="16">
        <v>206154</v>
      </c>
      <c r="I15" s="16">
        <f t="shared" si="2"/>
        <v>214585.69859999997</v>
      </c>
      <c r="J15" s="16">
        <f t="shared" si="3"/>
        <v>221409.52381547997</v>
      </c>
      <c r="K15" s="16">
        <f t="shared" si="4"/>
        <v>229800.94476808669</v>
      </c>
      <c r="L15" s="17">
        <f t="shared" si="6"/>
        <v>12409251.017476682</v>
      </c>
    </row>
    <row r="16" spans="1:12">
      <c r="A16" s="7" t="s">
        <v>69</v>
      </c>
      <c r="B16" s="15" t="s">
        <v>43</v>
      </c>
      <c r="C16" s="7" t="s">
        <v>18</v>
      </c>
      <c r="D16" s="9">
        <f>+D10/10</f>
        <v>267</v>
      </c>
      <c r="E16" s="16"/>
      <c r="F16" s="16"/>
      <c r="G16" s="16"/>
      <c r="H16" s="16">
        <v>3980.7692307692305</v>
      </c>
      <c r="I16" s="16">
        <f t="shared" si="2"/>
        <v>4143.582692307692</v>
      </c>
      <c r="J16" s="16">
        <f t="shared" si="3"/>
        <v>4275.3486219230772</v>
      </c>
      <c r="K16" s="16">
        <f t="shared" si="4"/>
        <v>4437.384334693962</v>
      </c>
      <c r="L16" s="17">
        <f t="shared" si="6"/>
        <v>1184781.6173632878</v>
      </c>
    </row>
    <row r="17" spans="1:12" ht="15">
      <c r="A17" s="6">
        <v>1.3</v>
      </c>
      <c r="B17" s="14" t="s">
        <v>44</v>
      </c>
      <c r="C17" s="7"/>
      <c r="D17" s="9"/>
      <c r="E17" s="16"/>
      <c r="F17" s="16"/>
      <c r="G17" s="16"/>
      <c r="H17" s="16"/>
      <c r="I17" s="16"/>
      <c r="J17" s="16"/>
      <c r="K17" s="16"/>
      <c r="L17" s="17"/>
    </row>
    <row r="18" spans="1:12">
      <c r="A18" s="7" t="s">
        <v>16</v>
      </c>
      <c r="B18" s="15" t="s">
        <v>61</v>
      </c>
      <c r="C18" s="7" t="s">
        <v>18</v>
      </c>
      <c r="D18" s="9">
        <v>50</v>
      </c>
      <c r="E18" s="16">
        <v>310000</v>
      </c>
      <c r="F18" s="30">
        <f>+E18*1.0366</f>
        <v>321346</v>
      </c>
      <c r="G18" s="16">
        <f t="shared" ref="G18" si="7">+F18*1.0677</f>
        <v>343101.12420000002</v>
      </c>
      <c r="H18" s="16">
        <f t="shared" ref="H18" si="8">+G18*1.0575</f>
        <v>362829.43884150009</v>
      </c>
      <c r="I18" s="16">
        <f t="shared" si="2"/>
        <v>377669.16289011744</v>
      </c>
      <c r="J18" s="16">
        <f t="shared" si="3"/>
        <v>389679.0422700232</v>
      </c>
      <c r="K18" s="16">
        <f t="shared" si="4"/>
        <v>404447.87797205709</v>
      </c>
      <c r="L18" s="17">
        <f t="shared" ref="L18" si="9">+K18*D18</f>
        <v>20222393.898602854</v>
      </c>
    </row>
    <row r="19" spans="1:12">
      <c r="A19" s="7"/>
      <c r="B19" s="15"/>
      <c r="C19" s="7"/>
      <c r="D19" s="9"/>
      <c r="E19" s="16"/>
      <c r="F19" s="16"/>
      <c r="G19" s="16"/>
      <c r="H19" s="16"/>
      <c r="I19" s="16"/>
      <c r="J19" s="16"/>
      <c r="K19" s="16"/>
      <c r="L19" s="17"/>
    </row>
    <row r="20" spans="1:12" ht="15">
      <c r="A20" s="3" t="s">
        <v>19</v>
      </c>
      <c r="B20" s="13" t="s">
        <v>45</v>
      </c>
      <c r="C20" s="4"/>
      <c r="D20" s="4"/>
      <c r="E20" s="4"/>
      <c r="F20" s="4"/>
      <c r="G20" s="4"/>
      <c r="H20" s="4"/>
      <c r="I20" s="4"/>
      <c r="J20" s="4"/>
      <c r="K20" s="4"/>
      <c r="L20" s="5">
        <f>+SUM(L21:L32)</f>
        <v>431361678.52854681</v>
      </c>
    </row>
    <row r="21" spans="1:12">
      <c r="A21" s="7">
        <v>2.1</v>
      </c>
      <c r="B21" s="15" t="s">
        <v>70</v>
      </c>
      <c r="C21" s="7" t="s">
        <v>18</v>
      </c>
      <c r="D21" s="9">
        <v>70</v>
      </c>
      <c r="E21" s="16"/>
      <c r="F21" s="16"/>
      <c r="G21" s="16"/>
      <c r="H21" s="16"/>
      <c r="I21" s="16">
        <v>252380</v>
      </c>
      <c r="J21" s="16">
        <f t="shared" ref="J21:J31" si="10">+I21*1.0318</f>
        <v>260405.68400000001</v>
      </c>
      <c r="K21" s="16">
        <f t="shared" ref="K21:K31" si="11">+J21*1.0379</f>
        <v>270275.05942360003</v>
      </c>
      <c r="L21" s="17">
        <f t="shared" ref="L21:L31" si="12">+K21*D21</f>
        <v>18919254.159652002</v>
      </c>
    </row>
    <row r="22" spans="1:12" ht="28.5">
      <c r="A22" s="7">
        <v>2.2000000000000002</v>
      </c>
      <c r="B22" s="15" t="s">
        <v>62</v>
      </c>
      <c r="C22" s="7" t="s">
        <v>18</v>
      </c>
      <c r="D22" s="7">
        <v>70</v>
      </c>
      <c r="E22" s="16"/>
      <c r="F22" s="16"/>
      <c r="G22" s="16"/>
      <c r="H22" s="16"/>
      <c r="I22" s="16">
        <v>2307972</v>
      </c>
      <c r="J22" s="16">
        <f t="shared" si="10"/>
        <v>2381365.5096</v>
      </c>
      <c r="K22" s="16">
        <f t="shared" si="11"/>
        <v>2471619.2624138403</v>
      </c>
      <c r="L22" s="17">
        <f t="shared" si="12"/>
        <v>173013348.36896881</v>
      </c>
    </row>
    <row r="23" spans="1:12">
      <c r="A23" s="7">
        <v>2.2999999999999998</v>
      </c>
      <c r="B23" s="15" t="s">
        <v>63</v>
      </c>
      <c r="C23" s="7" t="s">
        <v>18</v>
      </c>
      <c r="D23" s="9">
        <v>2</v>
      </c>
      <c r="E23" s="16"/>
      <c r="F23" s="16"/>
      <c r="G23" s="16"/>
      <c r="H23" s="16"/>
      <c r="I23" s="16">
        <v>2195020</v>
      </c>
      <c r="J23" s="16">
        <f t="shared" si="10"/>
        <v>2264821.6359999999</v>
      </c>
      <c r="K23" s="16">
        <f t="shared" si="11"/>
        <v>2350658.3760044002</v>
      </c>
      <c r="L23" s="17">
        <f t="shared" si="12"/>
        <v>4701316.7520088004</v>
      </c>
    </row>
    <row r="24" spans="1:12">
      <c r="A24" s="7">
        <v>2.4</v>
      </c>
      <c r="B24" s="15" t="s">
        <v>64</v>
      </c>
      <c r="C24" s="7" t="s">
        <v>11</v>
      </c>
      <c r="D24" s="9">
        <f>+D10</f>
        <v>2670</v>
      </c>
      <c r="E24" s="16"/>
      <c r="F24" s="16"/>
      <c r="G24" s="16"/>
      <c r="H24" s="16"/>
      <c r="I24" s="16">
        <v>32256</v>
      </c>
      <c r="J24" s="16">
        <f t="shared" si="10"/>
        <v>33281.7408</v>
      </c>
      <c r="K24" s="16">
        <f t="shared" si="11"/>
        <v>34543.11877632</v>
      </c>
      <c r="L24" s="17">
        <f t="shared" si="12"/>
        <v>92230127.132774398</v>
      </c>
    </row>
    <row r="25" spans="1:12">
      <c r="A25" s="7">
        <v>2.5</v>
      </c>
      <c r="B25" s="15" t="s">
        <v>65</v>
      </c>
      <c r="C25" s="7" t="s">
        <v>11</v>
      </c>
      <c r="D25" s="9">
        <f>+D24</f>
        <v>2670</v>
      </c>
      <c r="E25" s="16"/>
      <c r="F25" s="16"/>
      <c r="G25" s="16"/>
      <c r="H25" s="16"/>
      <c r="I25" s="16">
        <v>22112</v>
      </c>
      <c r="J25" s="16">
        <f t="shared" si="10"/>
        <v>22815.161599999999</v>
      </c>
      <c r="K25" s="16">
        <f t="shared" si="11"/>
        <v>23679.85622464</v>
      </c>
      <c r="L25" s="17">
        <f t="shared" si="12"/>
        <v>63225216.119788796</v>
      </c>
    </row>
    <row r="26" spans="1:12">
      <c r="A26" s="7">
        <v>2.6</v>
      </c>
      <c r="B26" s="15" t="s">
        <v>76</v>
      </c>
      <c r="C26" s="7" t="s">
        <v>18</v>
      </c>
      <c r="D26" s="9">
        <f>+D21</f>
        <v>70</v>
      </c>
      <c r="E26" s="16"/>
      <c r="F26" s="16"/>
      <c r="G26" s="16"/>
      <c r="H26" s="16"/>
      <c r="I26" s="16">
        <v>169620</v>
      </c>
      <c r="J26" s="16">
        <f t="shared" si="10"/>
        <v>175013.916</v>
      </c>
      <c r="K26" s="16">
        <f t="shared" si="11"/>
        <v>181646.9434164</v>
      </c>
      <c r="L26" s="17">
        <f t="shared" si="12"/>
        <v>12715286.039147999</v>
      </c>
    </row>
    <row r="27" spans="1:12">
      <c r="A27" s="7">
        <v>2.7</v>
      </c>
      <c r="B27" s="15" t="s">
        <v>77</v>
      </c>
      <c r="C27" s="7" t="s">
        <v>18</v>
      </c>
      <c r="D27" s="9">
        <f>+D26</f>
        <v>70</v>
      </c>
      <c r="E27" s="16"/>
      <c r="F27" s="16"/>
      <c r="G27" s="16"/>
      <c r="H27" s="16"/>
      <c r="I27" s="16">
        <v>563500</v>
      </c>
      <c r="J27" s="16">
        <f t="shared" si="10"/>
        <v>581419.30000000005</v>
      </c>
      <c r="K27" s="16">
        <f t="shared" si="11"/>
        <v>603455.0914700001</v>
      </c>
      <c r="L27" s="17">
        <f t="shared" si="12"/>
        <v>42241856.40290001</v>
      </c>
    </row>
    <row r="28" spans="1:12">
      <c r="A28" s="7">
        <v>2.8</v>
      </c>
      <c r="B28" s="15" t="s">
        <v>71</v>
      </c>
      <c r="C28" s="7" t="s">
        <v>18</v>
      </c>
      <c r="D28" s="9">
        <f>+D23</f>
        <v>2</v>
      </c>
      <c r="E28" s="16"/>
      <c r="F28" s="16"/>
      <c r="G28" s="16"/>
      <c r="H28" s="16"/>
      <c r="I28" s="16">
        <v>8818400</v>
      </c>
      <c r="J28" s="16">
        <f t="shared" si="10"/>
        <v>9098825.120000001</v>
      </c>
      <c r="K28" s="16">
        <f t="shared" si="11"/>
        <v>9443670.5920480024</v>
      </c>
      <c r="L28" s="17">
        <f t="shared" si="12"/>
        <v>18887341.184096005</v>
      </c>
    </row>
    <row r="29" spans="1:12">
      <c r="A29" s="7">
        <v>2.9</v>
      </c>
      <c r="B29" s="15" t="s">
        <v>66</v>
      </c>
      <c r="C29" s="7" t="s">
        <v>18</v>
      </c>
      <c r="D29" s="9">
        <f>+D23</f>
        <v>2</v>
      </c>
      <c r="E29" s="16"/>
      <c r="F29" s="16"/>
      <c r="G29" s="16"/>
      <c r="H29" s="16"/>
      <c r="I29" s="16">
        <v>1603871</v>
      </c>
      <c r="J29" s="16">
        <f t="shared" si="10"/>
        <v>1654874.0978000001</v>
      </c>
      <c r="K29" s="16">
        <f t="shared" si="11"/>
        <v>1717593.8261066203</v>
      </c>
      <c r="L29" s="17">
        <f t="shared" si="12"/>
        <v>3435187.6522132405</v>
      </c>
    </row>
    <row r="30" spans="1:12">
      <c r="A30" s="9">
        <v>2.1</v>
      </c>
      <c r="B30" s="15" t="s">
        <v>72</v>
      </c>
      <c r="C30" s="7" t="s">
        <v>18</v>
      </c>
      <c r="D30" s="9">
        <f>+D23</f>
        <v>2</v>
      </c>
      <c r="E30" s="16"/>
      <c r="F30" s="16"/>
      <c r="G30" s="16"/>
      <c r="H30" s="16"/>
      <c r="I30" s="16">
        <v>437082</v>
      </c>
      <c r="J30" s="16">
        <f t="shared" si="10"/>
        <v>450981.20760000002</v>
      </c>
      <c r="K30" s="16">
        <f t="shared" si="11"/>
        <v>468073.39536804002</v>
      </c>
      <c r="L30" s="17">
        <f t="shared" si="12"/>
        <v>936146.79073608003</v>
      </c>
    </row>
    <row r="31" spans="1:12">
      <c r="A31" s="7">
        <v>2.11</v>
      </c>
      <c r="B31" s="15" t="s">
        <v>67</v>
      </c>
      <c r="C31" s="7" t="s">
        <v>18</v>
      </c>
      <c r="D31" s="9">
        <f>+D23</f>
        <v>2</v>
      </c>
      <c r="E31" s="16"/>
      <c r="F31" s="16"/>
      <c r="G31" s="16"/>
      <c r="H31" s="16"/>
      <c r="I31" s="16">
        <v>493320</v>
      </c>
      <c r="J31" s="16">
        <f t="shared" si="10"/>
        <v>509007.576</v>
      </c>
      <c r="K31" s="16">
        <f t="shared" si="11"/>
        <v>528298.96313040005</v>
      </c>
      <c r="L31" s="17">
        <f t="shared" si="12"/>
        <v>1056597.9262608001</v>
      </c>
    </row>
    <row r="32" spans="1:12">
      <c r="A32" s="7"/>
      <c r="B32" s="15"/>
      <c r="C32" s="7"/>
      <c r="D32" s="9"/>
      <c r="E32" s="16"/>
      <c r="F32" s="16"/>
      <c r="G32" s="16"/>
      <c r="H32" s="16"/>
      <c r="I32" s="16"/>
      <c r="J32" s="16"/>
      <c r="K32" s="16"/>
      <c r="L32" s="17"/>
    </row>
    <row r="33" spans="1:12" ht="15">
      <c r="A33" s="10" t="s">
        <v>20</v>
      </c>
      <c r="B33" s="18" t="s">
        <v>47</v>
      </c>
      <c r="C33" s="11"/>
      <c r="D33" s="11"/>
      <c r="E33" s="11"/>
      <c r="F33" s="11"/>
      <c r="G33" s="11"/>
      <c r="H33" s="11"/>
      <c r="I33" s="11"/>
      <c r="J33" s="11"/>
      <c r="K33" s="11"/>
      <c r="L33" s="5">
        <f>+SUM(L34:L45)</f>
        <v>307670726.29721624</v>
      </c>
    </row>
    <row r="34" spans="1:12" ht="15">
      <c r="A34" s="6" t="s">
        <v>21</v>
      </c>
      <c r="B34" s="14" t="s">
        <v>22</v>
      </c>
      <c r="C34" s="7"/>
      <c r="D34" s="9"/>
      <c r="E34" s="16"/>
      <c r="F34" s="16"/>
      <c r="G34" s="16"/>
      <c r="H34" s="16"/>
      <c r="I34" s="16"/>
      <c r="J34" s="16"/>
      <c r="K34" s="16"/>
      <c r="L34" s="17"/>
    </row>
    <row r="35" spans="1:12">
      <c r="A35" s="7" t="s">
        <v>23</v>
      </c>
      <c r="B35" s="15" t="s">
        <v>9</v>
      </c>
      <c r="C35" s="7" t="s">
        <v>11</v>
      </c>
      <c r="D35" s="9">
        <v>210</v>
      </c>
      <c r="E35" s="16"/>
      <c r="F35" s="16"/>
      <c r="G35" s="16"/>
      <c r="H35" s="16">
        <v>4450</v>
      </c>
      <c r="I35" s="16">
        <v>493320</v>
      </c>
      <c r="J35" s="16">
        <f t="shared" ref="J35" si="13">+I35*1.0318</f>
        <v>509007.576</v>
      </c>
      <c r="K35" s="16">
        <f t="shared" ref="K35" si="14">+J35*1.0379</f>
        <v>528298.96313040005</v>
      </c>
      <c r="L35" s="17">
        <f t="shared" ref="L35" si="15">+K35*D35</f>
        <v>110942782.25738402</v>
      </c>
    </row>
    <row r="36" spans="1:12" ht="15">
      <c r="A36" s="6" t="s">
        <v>24</v>
      </c>
      <c r="B36" s="14" t="s">
        <v>48</v>
      </c>
      <c r="C36" s="7"/>
      <c r="D36" s="9"/>
      <c r="E36" s="16"/>
      <c r="F36" s="16"/>
      <c r="G36" s="16"/>
      <c r="H36" s="16"/>
      <c r="I36" s="16"/>
      <c r="J36" s="16"/>
      <c r="K36" s="16"/>
      <c r="L36" s="17"/>
    </row>
    <row r="37" spans="1:12">
      <c r="A37" s="7" t="s">
        <v>25</v>
      </c>
      <c r="B37" s="15" t="s">
        <v>49</v>
      </c>
      <c r="C37" s="7" t="s">
        <v>14</v>
      </c>
      <c r="D37" s="9">
        <f>+D35*1.2*0.4</f>
        <v>100.80000000000001</v>
      </c>
      <c r="E37" s="16"/>
      <c r="F37" s="16"/>
      <c r="G37" s="16"/>
      <c r="H37" s="16">
        <v>21949</v>
      </c>
      <c r="I37" s="16">
        <v>493320</v>
      </c>
      <c r="J37" s="16">
        <f t="shared" ref="J37:J39" si="16">+I37*1.0318</f>
        <v>509007.576</v>
      </c>
      <c r="K37" s="16">
        <f t="shared" ref="K37:K39" si="17">+J37*1.0379</f>
        <v>528298.96313040005</v>
      </c>
      <c r="L37" s="17">
        <f t="shared" ref="L37:L39" si="18">+K37*D37</f>
        <v>53252535.483544335</v>
      </c>
    </row>
    <row r="38" spans="1:12">
      <c r="A38" s="7" t="s">
        <v>26</v>
      </c>
      <c r="B38" s="15" t="s">
        <v>50</v>
      </c>
      <c r="C38" s="7" t="s">
        <v>14</v>
      </c>
      <c r="D38" s="9">
        <f>+D35*1.2*0.3</f>
        <v>75.599999999999994</v>
      </c>
      <c r="E38" s="16"/>
      <c r="F38" s="16"/>
      <c r="G38" s="16"/>
      <c r="H38" s="16">
        <v>58185</v>
      </c>
      <c r="I38" s="16">
        <v>493320</v>
      </c>
      <c r="J38" s="16">
        <f t="shared" si="16"/>
        <v>509007.576</v>
      </c>
      <c r="K38" s="16">
        <f t="shared" si="17"/>
        <v>528298.96313040005</v>
      </c>
      <c r="L38" s="17">
        <f t="shared" si="18"/>
        <v>39939401.61265824</v>
      </c>
    </row>
    <row r="39" spans="1:12">
      <c r="A39" s="7" t="s">
        <v>27</v>
      </c>
      <c r="B39" s="15" t="s">
        <v>51</v>
      </c>
      <c r="C39" s="7" t="s">
        <v>14</v>
      </c>
      <c r="D39" s="9">
        <f>+D37</f>
        <v>100.80000000000001</v>
      </c>
      <c r="E39" s="16"/>
      <c r="F39" s="16"/>
      <c r="G39" s="16"/>
      <c r="H39" s="16">
        <v>14196</v>
      </c>
      <c r="I39" s="16">
        <v>493320</v>
      </c>
      <c r="J39" s="16">
        <f t="shared" si="16"/>
        <v>509007.576</v>
      </c>
      <c r="K39" s="16">
        <f t="shared" si="17"/>
        <v>528298.96313040005</v>
      </c>
      <c r="L39" s="17">
        <f t="shared" si="18"/>
        <v>53252535.483544335</v>
      </c>
    </row>
    <row r="40" spans="1:12" ht="15">
      <c r="A40" s="6" t="s">
        <v>28</v>
      </c>
      <c r="B40" s="14" t="s">
        <v>52</v>
      </c>
      <c r="C40" s="7"/>
      <c r="D40" s="9"/>
      <c r="E40" s="16"/>
      <c r="F40" s="16"/>
      <c r="G40" s="16"/>
      <c r="H40" s="16"/>
      <c r="I40" s="16"/>
      <c r="J40" s="16"/>
      <c r="K40" s="16"/>
      <c r="L40" s="17"/>
    </row>
    <row r="41" spans="1:12">
      <c r="A41" s="7" t="s">
        <v>29</v>
      </c>
      <c r="B41" s="15" t="s">
        <v>53</v>
      </c>
      <c r="C41" s="7" t="s">
        <v>11</v>
      </c>
      <c r="D41" s="9">
        <f>+D35</f>
        <v>210</v>
      </c>
      <c r="E41" s="16"/>
      <c r="F41" s="16">
        <v>58028</v>
      </c>
      <c r="G41" s="16">
        <f t="shared" ref="G41:G42" si="19">+F41*1.0677</f>
        <v>61956.495600000002</v>
      </c>
      <c r="H41" s="16">
        <f t="shared" ref="H41:H42" si="20">+G41*1.0575</f>
        <v>65518.99409700001</v>
      </c>
      <c r="I41" s="16">
        <f t="shared" ref="I41:I42" si="21">+H41*1.0409</f>
        <v>68198.720955567303</v>
      </c>
      <c r="J41" s="16">
        <f t="shared" ref="J41:J42" si="22">+I41*1.0318</f>
        <v>70367.440281954347</v>
      </c>
      <c r="K41" s="16">
        <f t="shared" ref="K41:K42" si="23">+J41*1.0379</f>
        <v>73034.366268640413</v>
      </c>
      <c r="L41" s="17">
        <f>+K41*D41</f>
        <v>15337216.916414486</v>
      </c>
    </row>
    <row r="42" spans="1:12">
      <c r="A42" s="7" t="s">
        <v>30</v>
      </c>
      <c r="B42" s="15" t="s">
        <v>54</v>
      </c>
      <c r="C42" s="7" t="s">
        <v>7</v>
      </c>
      <c r="D42" s="9">
        <f>+D12</f>
        <v>160</v>
      </c>
      <c r="E42" s="16"/>
      <c r="F42" s="16">
        <v>44275</v>
      </c>
      <c r="G42" s="16">
        <f t="shared" si="19"/>
        <v>47272.417500000003</v>
      </c>
      <c r="H42" s="16">
        <f t="shared" si="20"/>
        <v>49990.581506250011</v>
      </c>
      <c r="I42" s="16">
        <f t="shared" si="21"/>
        <v>52035.19628985563</v>
      </c>
      <c r="J42" s="16">
        <f t="shared" si="22"/>
        <v>53689.915531873041</v>
      </c>
      <c r="K42" s="16">
        <f t="shared" si="23"/>
        <v>55724.76333053103</v>
      </c>
      <c r="L42" s="17">
        <f>+K42*D42</f>
        <v>8915962.1328849643</v>
      </c>
    </row>
    <row r="43" spans="1:12" ht="15">
      <c r="A43" s="6">
        <v>3.4</v>
      </c>
      <c r="B43" s="14" t="s">
        <v>55</v>
      </c>
      <c r="C43" s="7"/>
      <c r="D43" s="9"/>
      <c r="E43" s="16"/>
      <c r="F43" s="16"/>
      <c r="G43" s="16"/>
      <c r="H43" s="16"/>
      <c r="I43" s="16"/>
      <c r="J43" s="16"/>
      <c r="K43" s="16"/>
      <c r="L43" s="17"/>
    </row>
    <row r="44" spans="1:12">
      <c r="A44" s="7" t="s">
        <v>73</v>
      </c>
      <c r="B44" s="15" t="s">
        <v>56</v>
      </c>
      <c r="C44" s="7" t="s">
        <v>14</v>
      </c>
      <c r="D44" s="9">
        <f>3*10</f>
        <v>30</v>
      </c>
      <c r="E44" s="16"/>
      <c r="F44" s="16">
        <v>595455</v>
      </c>
      <c r="G44" s="16">
        <f t="shared" ref="G44:G45" si="24">+F44*1.0677</f>
        <v>635767.30350000004</v>
      </c>
      <c r="H44" s="16">
        <f t="shared" ref="H44:H45" si="25">+G44*1.0575</f>
        <v>672323.92345125007</v>
      </c>
      <c r="I44" s="16">
        <f t="shared" ref="I44:I45" si="26">+H44*1.0409</f>
        <v>699821.97192040621</v>
      </c>
      <c r="J44" s="16">
        <f t="shared" ref="J44:J45" si="27">+I44*1.0318</f>
        <v>722076.31062747515</v>
      </c>
      <c r="K44" s="16">
        <f t="shared" ref="K44:K45" si="28">+J44*1.0379</f>
        <v>749443.00280025648</v>
      </c>
      <c r="L44" s="17">
        <f>+K44*D44</f>
        <v>22483290.084007695</v>
      </c>
    </row>
    <row r="45" spans="1:12">
      <c r="A45" s="7" t="s">
        <v>74</v>
      </c>
      <c r="B45" s="15" t="s">
        <v>68</v>
      </c>
      <c r="C45" s="7" t="s">
        <v>17</v>
      </c>
      <c r="D45" s="9">
        <f>+D44*14</f>
        <v>420</v>
      </c>
      <c r="E45" s="16"/>
      <c r="F45" s="16">
        <v>6710</v>
      </c>
      <c r="G45" s="16">
        <f t="shared" si="24"/>
        <v>7164.2670000000007</v>
      </c>
      <c r="H45" s="16">
        <f t="shared" si="25"/>
        <v>7576.2123525000015</v>
      </c>
      <c r="I45" s="16">
        <f t="shared" si="26"/>
        <v>7886.0794377172515</v>
      </c>
      <c r="J45" s="16">
        <f t="shared" si="27"/>
        <v>8136.8567638366603</v>
      </c>
      <c r="K45" s="16">
        <f t="shared" si="28"/>
        <v>8445.2436351860706</v>
      </c>
      <c r="L45" s="17">
        <f>+K45*D45</f>
        <v>3547002.3267781497</v>
      </c>
    </row>
    <row r="47" spans="1:12" ht="15">
      <c r="B47" s="38" t="s">
        <v>34</v>
      </c>
      <c r="C47" s="38"/>
      <c r="D47" s="38"/>
      <c r="E47" s="38"/>
      <c r="F47" s="20"/>
      <c r="G47" s="20"/>
      <c r="H47" s="20"/>
      <c r="I47" s="20"/>
      <c r="J47" s="20"/>
      <c r="K47" s="20"/>
      <c r="L47" s="21">
        <f>SUM(L8:L46)/2</f>
        <v>870281825.01108408</v>
      </c>
    </row>
    <row r="48" spans="1:12" ht="15">
      <c r="B48" s="38" t="s">
        <v>35</v>
      </c>
      <c r="C48" s="38"/>
      <c r="D48" s="38"/>
      <c r="E48" s="22">
        <v>0.24</v>
      </c>
      <c r="F48" s="22"/>
      <c r="G48" s="22"/>
      <c r="H48" s="22"/>
      <c r="I48" s="22"/>
      <c r="J48" s="22"/>
      <c r="K48" s="22"/>
      <c r="L48" s="23">
        <f>L47*E48</f>
        <v>208867638.00266019</v>
      </c>
    </row>
    <row r="49" spans="2:12" ht="15">
      <c r="B49" s="38" t="s">
        <v>36</v>
      </c>
      <c r="C49" s="38"/>
      <c r="D49" s="38"/>
      <c r="E49" s="22">
        <v>0.01</v>
      </c>
      <c r="F49" s="22"/>
      <c r="G49" s="22"/>
      <c r="H49" s="22"/>
      <c r="I49" s="22"/>
      <c r="J49" s="22"/>
      <c r="K49" s="22"/>
      <c r="L49" s="23">
        <f>L47*E49</f>
        <v>8702818.2501108404</v>
      </c>
    </row>
    <row r="50" spans="2:12" ht="15">
      <c r="B50" s="38" t="s">
        <v>37</v>
      </c>
      <c r="C50" s="38"/>
      <c r="D50" s="38"/>
      <c r="E50" s="22">
        <v>0.05</v>
      </c>
      <c r="F50" s="22"/>
      <c r="G50" s="22"/>
      <c r="H50" s="22"/>
      <c r="I50" s="22"/>
      <c r="J50" s="22"/>
      <c r="K50" s="22"/>
      <c r="L50" s="23">
        <f>+L47*E50</f>
        <v>43514091.250554204</v>
      </c>
    </row>
    <row r="51" spans="2:12" ht="15">
      <c r="B51" s="39" t="s">
        <v>75</v>
      </c>
      <c r="C51" s="40"/>
      <c r="D51" s="40"/>
      <c r="E51" s="41"/>
      <c r="F51" s="25"/>
      <c r="G51" s="25"/>
      <c r="H51" s="25"/>
      <c r="I51" s="25"/>
      <c r="J51" s="25"/>
      <c r="K51" s="25"/>
      <c r="L51" s="24">
        <f>SUM(L48:L50)</f>
        <v>261084547.50332522</v>
      </c>
    </row>
    <row r="52" spans="2:12" ht="15.75">
      <c r="B52" s="38" t="s">
        <v>38</v>
      </c>
      <c r="C52" s="38"/>
      <c r="D52" s="38"/>
      <c r="E52" s="38"/>
      <c r="F52" s="20"/>
      <c r="G52" s="20"/>
      <c r="H52" s="20"/>
      <c r="I52" s="20"/>
      <c r="J52" s="20"/>
      <c r="K52" s="20"/>
      <c r="L52" s="26">
        <f>+L51+L47</f>
        <v>1131366372.5144093</v>
      </c>
    </row>
  </sheetData>
  <mergeCells count="14">
    <mergeCell ref="A1:L2"/>
    <mergeCell ref="A3:L4"/>
    <mergeCell ref="B47:E47"/>
    <mergeCell ref="B48:D48"/>
    <mergeCell ref="B49:D49"/>
    <mergeCell ref="L5:L6"/>
    <mergeCell ref="A5:A6"/>
    <mergeCell ref="B51:E51"/>
    <mergeCell ref="B52:E52"/>
    <mergeCell ref="E5:K5"/>
    <mergeCell ref="B5:B6"/>
    <mergeCell ref="C5:C6"/>
    <mergeCell ref="D5:D6"/>
    <mergeCell ref="B50:D50"/>
  </mergeCells>
  <conditionalFormatting sqref="A8:B8">
    <cfRule type="cellIs" dxfId="2" priority="3" operator="equal">
      <formula>"ESCRIBA AQUÍ EL NOMBRE DEL CAPITULO"</formula>
    </cfRule>
  </conditionalFormatting>
  <conditionalFormatting sqref="A20:B20">
    <cfRule type="cellIs" dxfId="1" priority="2" operator="equal">
      <formula>"ESCRIBA AQUÍ EL NOMBRE DEL CAPITULO"</formula>
    </cfRule>
  </conditionalFormatting>
  <conditionalFormatting sqref="A33:B33">
    <cfRule type="cellIs" dxfId="0" priority="1" operator="equal">
      <formula>"ESCRIBA AQUÍ EL NOMBRE DEL CAPITULO"</formula>
    </cfRule>
  </conditionalFormatting>
  <pageMargins left="0.23622047244094491" right="0.23622047244094491" top="0.74803149606299213" bottom="0.74803149606299213" header="0.31496062992125984" footer="0.31496062992125984"/>
  <pageSetup scale="5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Presupuesto </vt:lpstr>
      <vt:lpstr>Incidencia de IPC</vt:lpstr>
      <vt:lpstr>'Incidencia de IPC'!Área_de_impresión</vt:lpstr>
      <vt:lpstr>'Presupuesto '!Área_de_impresión</vt:lpstr>
      <vt:lpstr>'Incidencia de IPC'!Títulos_a_imprimir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</dc:creator>
  <cp:lastModifiedBy>USUARIO</cp:lastModifiedBy>
  <cp:lastPrinted>2019-08-28T22:39:17Z</cp:lastPrinted>
  <dcterms:created xsi:type="dcterms:W3CDTF">2019-08-28T02:33:42Z</dcterms:created>
  <dcterms:modified xsi:type="dcterms:W3CDTF">2019-08-29T18:32:03Z</dcterms:modified>
</cp:coreProperties>
</file>